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30" windowWidth="9960" windowHeight="8640" tabRatio="602"/>
  </bookViews>
  <sheets>
    <sheet name="Приложение №1 к Договору" sheetId="8" r:id="rId1"/>
  </sheets>
  <definedNames>
    <definedName name="_xlnm._FilterDatabase" localSheetId="0" hidden="1">'Приложение №1 к Договору'!$B$6:$HK$40</definedName>
    <definedName name="_xlnm.Print_Area" localSheetId="0">'Приложение №1 к Договору'!$B$1:$Z$53</definedName>
  </definedNames>
  <calcPr calcId="124519"/>
</workbook>
</file>

<file path=xl/calcChain.xml><?xml version="1.0" encoding="utf-8"?>
<calcChain xmlns="http://schemas.openxmlformats.org/spreadsheetml/2006/main">
  <c r="H6" i="8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C6"/>
  <c r="D6" s="1"/>
  <c r="E6" s="1"/>
  <c r="F6" s="1"/>
  <c r="G6" s="1"/>
</calcChain>
</file>

<file path=xl/sharedStrings.xml><?xml version="1.0" encoding="utf-8"?>
<sst xmlns="http://schemas.openxmlformats.org/spreadsheetml/2006/main" count="374" uniqueCount="195">
  <si>
    <t>QA3</t>
  </si>
  <si>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</si>
  <si>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</si>
  <si>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</si>
  <si>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</si>
  <si>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</si>
  <si>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</si>
  <si>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</si>
  <si>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</si>
  <si>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</si>
  <si>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</si>
  <si>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</si>
  <si>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</si>
  <si>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</si>
  <si>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</si>
  <si>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</si>
  <si>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</si>
  <si>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</si>
  <si>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4/II</t>
  </si>
  <si>
    <t>QA4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</si>
  <si>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</si>
  <si>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</si>
  <si>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</si>
  <si>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</si>
  <si>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</si>
  <si>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</si>
  <si>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</si>
  <si>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УХЛ3
II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</si>
  <si>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</si>
  <si>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</si>
  <si>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</si>
  <si>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</si>
  <si>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</si>
  <si>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5(ОЖ4)
II</t>
  </si>
  <si>
    <t xml:space="preserve">Приложение №1 </t>
  </si>
  <si>
    <t>К Договору от ___________ №__________</t>
  </si>
  <si>
    <t>ПОСТАВЩИК</t>
  </si>
  <si>
    <t>_______________________</t>
  </si>
  <si>
    <t>/Должность, Ф.И.О./</t>
  </si>
  <si>
    <t>М.П.</t>
  </si>
  <si>
    <t>ПОКУПАТЕЛЬ</t>
  </si>
  <si>
    <t>_____________________</t>
  </si>
  <si>
    <t>Цена единицы Оборудования, рублей с НДС (18%)</t>
  </si>
  <si>
    <t>*Стоимость шефмонтажных работ указывается при необходимости проведения данных работ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</si>
  <si>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</si>
  <si>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</si>
  <si>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</si>
  <si>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 шефмонтажные работы (укаазать отдельно), руб с НДС (18%):*</t>
  </si>
  <si>
    <t>В т.ч.транспортные расходы (указать отдельно), руб с НДС (18%):</t>
  </si>
  <si>
    <t>Арматура спецификация НВАЭС-2</t>
  </si>
  <si>
    <t>207.3</t>
  </si>
  <si>
    <t>Арматура технологических систем</t>
  </si>
  <si>
    <t>Затвор обратный</t>
  </si>
  <si>
    <t>UMA</t>
  </si>
  <si>
    <t>207.3.35</t>
  </si>
  <si>
    <t>LCP10-80</t>
  </si>
  <si>
    <t>Система обессоленной воды машзала</t>
  </si>
  <si>
    <t>нж</t>
  </si>
  <si>
    <t>3СIIIс/II</t>
  </si>
  <si>
    <t>ручной</t>
  </si>
  <si>
    <t>1. Для фланцевой арматуры поставка должна осуществляться в комплекте с ответными фланцами, крепежом и прокладками.</t>
  </si>
  <si>
    <t>Спецификация поставки оборудования (114)</t>
  </si>
  <si>
    <t>207.3.3</t>
  </si>
  <si>
    <t>JNG10-40</t>
  </si>
  <si>
    <t>Система гидроемкостей второй ступени (пассивная часть системы аварийного охлаждения зоны)</t>
  </si>
  <si>
    <t>207.3.3.12</t>
  </si>
  <si>
    <t>10JNG92AA601
20JNG92AA601</t>
  </si>
  <si>
    <t>Клапан обратный</t>
  </si>
  <si>
    <t>_</t>
  </si>
  <si>
    <t>3СIIIв/II</t>
  </si>
  <si>
    <t>UJA</t>
  </si>
  <si>
    <t>207.3.10</t>
  </si>
  <si>
    <t>KAA</t>
  </si>
  <si>
    <t>Система промконтура ответственных потребителей здания 10UJA (20UJA)</t>
  </si>
  <si>
    <t>207.3.10.27</t>
  </si>
  <si>
    <t>10KAA10AA137
10KAA10AA158
10KAA20AA137
10KAA20AA158
20KAA10AA137
20KAA10AA158
20KAA20AA137
20KAA20AA158</t>
  </si>
  <si>
    <t>Клапан запорный</t>
  </si>
  <si>
    <t>3СIIIс/I</t>
  </si>
  <si>
    <t>207.3.15</t>
  </si>
  <si>
    <t>KBC10-30</t>
  </si>
  <si>
    <t>Система дистиллята</t>
  </si>
  <si>
    <t>207.3.15.1</t>
  </si>
  <si>
    <t>11KBC35AA801
21KBC35AA801</t>
  </si>
  <si>
    <t>Клапан запорный быстродействующий</t>
  </si>
  <si>
    <t>электропривод
2-ОА-26
N 0,18 кВт
tср 9,5 с или аналог</t>
  </si>
  <si>
    <t>2ВIIв/I</t>
  </si>
  <si>
    <t>QA2</t>
  </si>
  <si>
    <t>207.3.15.3</t>
  </si>
  <si>
    <t>11KBC10AA802
21KBC10AA802</t>
  </si>
  <si>
    <t xml:space="preserve">Клапан запорный быстродействующий </t>
  </si>
  <si>
    <t>207.3.15.32</t>
  </si>
  <si>
    <t>10KBC30AA602
20KBC30AA602</t>
  </si>
  <si>
    <t>207.3.16</t>
  </si>
  <si>
    <t>KTB</t>
  </si>
  <si>
    <t>Система газовых сдувок</t>
  </si>
  <si>
    <t>207.3.16.9</t>
  </si>
  <si>
    <t>10KTB16AA601
20KTB16AA601</t>
  </si>
  <si>
    <t>207.3.16.15</t>
  </si>
  <si>
    <t>10KTB12AA601
10KTB12AA602
10KTB12AA603
10KTB12AA604
20KTB12AA601
20KTB12AA602
20KTB12AA603
20KTB12AA604</t>
  </si>
  <si>
    <t>207.3.33</t>
  </si>
  <si>
    <t>LCM10-70</t>
  </si>
  <si>
    <t>Система дренажей машзала</t>
  </si>
  <si>
    <t>207.3.33.15</t>
  </si>
  <si>
    <t>10LCM10AA601
10LCM20AA601
10LCM30AA601
20LCM10AA601
20LCM20AA601
20LCM30AA601</t>
  </si>
  <si>
    <t>207.3.33.22</t>
  </si>
  <si>
    <t>10LCM42AA601
20LCM42AA601</t>
  </si>
  <si>
    <t>207.3.35.12</t>
  </si>
  <si>
    <t>аннул.10 LCP10AA602
10LCP10AA601
аннул.20 LCP10AA602
20LCP10AA601</t>
  </si>
  <si>
    <t>207.3.35.13</t>
  </si>
  <si>
    <t>10LCP20AA601
10LCP30AA601
20LCP20AA601
20LCP30AA601</t>
  </si>
  <si>
    <t>207.3.35.16</t>
  </si>
  <si>
    <t>10LCP11AA601
20LCP11AA601</t>
  </si>
  <si>
    <t>207.3.35.19</t>
  </si>
  <si>
    <t>10LCP21AA601
10LCP32AA601
20LCP21AA601
20LCP32AA601</t>
  </si>
  <si>
    <t>3CIIIв/II</t>
  </si>
  <si>
    <t>207.3.35.23</t>
  </si>
  <si>
    <t>10LCP40AA601
20LCP40AA601</t>
  </si>
  <si>
    <t>207.3.35.30</t>
  </si>
  <si>
    <t>10LCP51AA601
10LCP60AA601
20LCP51AA601
20LCP60AA601</t>
  </si>
  <si>
    <t>207.3.35.36</t>
  </si>
  <si>
    <t>10LCP70AA601
20LCP70AA601</t>
  </si>
  <si>
    <t>207.3.35.52</t>
  </si>
  <si>
    <t>10LCP10AA602
10LCP10AA603
20LCP10AA602
20LCP10AA603</t>
  </si>
  <si>
    <t>-</t>
  </si>
  <si>
    <t>(8ОЖ3)   
II</t>
  </si>
  <si>
    <t>207.3.35.54</t>
  </si>
  <si>
    <t>10LCP31AA601
20LCP31AA601</t>
  </si>
  <si>
    <t>207.3.61</t>
  </si>
  <si>
    <t>KUA10-50</t>
  </si>
  <si>
    <t>Система отбора проб из оборудования здания UJA</t>
  </si>
  <si>
    <t>207.3.61.6</t>
  </si>
  <si>
    <t>11KUA21AA801
21KUA21AA801</t>
  </si>
  <si>
    <t>электропривод
МоАОС 40-25
N 0,12 кВт
tср 5,6 с или аналог</t>
  </si>
  <si>
    <t>2ВIIс/I</t>
  </si>
  <si>
    <t>207.3.61.7</t>
  </si>
  <si>
    <t>12KUA21AA802
22KUA21AA802</t>
  </si>
  <si>
    <t>UKA</t>
  </si>
  <si>
    <t>207.3.61.10</t>
  </si>
  <si>
    <t>11KUA31AA801
21KUA31AA801</t>
  </si>
  <si>
    <t>электропривод
2-ОМ-17
N 0.025 кВт
tср 9.3 с или аналог</t>
  </si>
  <si>
    <t>207.3.75</t>
  </si>
  <si>
    <t>KTC10-20</t>
  </si>
  <si>
    <t>Система сбора протечек боросодержащих вод</t>
  </si>
  <si>
    <t>207.3.75.12</t>
  </si>
  <si>
    <t>10KTC10AA602
20KTC10AA602</t>
  </si>
  <si>
    <t>207.3.83</t>
  </si>
  <si>
    <t>PAB10-70</t>
  </si>
  <si>
    <t>Система основной охлаждающей воды здания 10UMA (20UMA)-PAB10-70</t>
  </si>
  <si>
    <t>207.3.83.3</t>
  </si>
  <si>
    <t>10PAB50AA601
10PAB50AA602
10PAB50AA603
10PAB50AA604
20PAB50AA601
20PAB50AA602
20PAB50AA603
20PAB50AA604</t>
  </si>
  <si>
    <t>угл. ст.</t>
  </si>
  <si>
    <t>УХЛ3 II</t>
  </si>
  <si>
    <t>5 (ОЖ4) II</t>
  </si>
  <si>
    <t>ПТ11075-150-06                            или аналог</t>
  </si>
  <si>
    <t>АМ23383–50-06                               или аналог</t>
  </si>
  <si>
    <t>АМ23383–50-06                    или аналог</t>
  </si>
  <si>
    <t>КПЛВ.494314.001-04                    или аналог</t>
  </si>
  <si>
    <t>КПЛВ.494454.404-01                    или аналог</t>
  </si>
  <si>
    <t>КПЛВ.494454.401-01                    или аналог</t>
  </si>
  <si>
    <t>КПЛВ.494454.401-01                     или аналог</t>
  </si>
  <si>
    <t xml:space="preserve">КПЛВ.494454.404-01                      или аналог </t>
  </si>
  <si>
    <t>АИ30 127-0025/250-050                    или аналог</t>
  </si>
  <si>
    <t>КПЛВ.494454.402-01                    или аналог</t>
  </si>
  <si>
    <t>АМ20283-10-02                    или аналог</t>
  </si>
  <si>
    <t>АМ20283-10-00                    или аналог</t>
  </si>
  <si>
    <t>АМ23283-10-16                    или аналог</t>
  </si>
  <si>
    <r>
      <t>4/II</t>
    </r>
    <r>
      <rPr>
        <strike/>
        <sz val="11"/>
        <color indexed="8"/>
        <rFont val="Arial"/>
        <family val="2"/>
      </rPr>
      <t xml:space="preserve">
</t>
    </r>
  </si>
  <si>
    <t>КПЛВ.494454.403-03                    или аналог</t>
  </si>
  <si>
    <t xml:space="preserve">
1557-25-0-03   или аналог</t>
  </si>
  <si>
    <t>КПЛВ.494314.004-04 или аналог</t>
  </si>
  <si>
    <t>КПЛВ.494454.327-03 или аналог</t>
  </si>
  <si>
    <t>КПЛВ.494454.323-04 или аналог</t>
  </si>
  <si>
    <t>КПЛВ.494314.002-04 или аналог</t>
  </si>
  <si>
    <t>207.3.3.12 "10JNG92AA601
20JNG92AA601" Клапан обратный КПЛВ.494314.002-04 или аналог "DN 50
Рр 2,5 МПа
Тр 250 °C
Среда-борированная вода (16 г/л), азот
Назначеный срок службы корпусных деталей 50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3 см3/мин;
Ремонтопригодный без вырезки из трубопровода.
Минимальное давление открытия 0,03 МПа
" _ 3СIIIв/II QA3 нж шт 1 1 11,5 23 "УХЛ3
II" "8(ОЖ3)
II" UJA
207.3.10 KAA Система промконтура ответственных потребителей здания 10UJA (20UJA)              
207.3.10.27 "10KAA10AA137
10KAA10AA158
10KAA20AA137
10KAA20AA158
20KAA10AA137
20KAA10AA158
20KAA20AA137
20KAA20AA158" Клапан запорный ПТ11075-150-06                            или аналог "DN 150
Рр 1,0 МПа
Тр 100 ºС  
Среда - обессоленная вода
Назначеный срок службы корпусных деталей 50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3 см3/мин;
Ремонтопригодный без вырезки из трубопровода.
Минимальное давление открытия 1,6 МПа" ручной 3СIIIс/I QA3 нж шт 4 4 142,5 1 140 "УХЛ3
II" "8(ОЖ3)
II" UJA
207.3.15 KBC10-30 Система дистиллята              
207.3.15.1 "11KBC35AA801
21KBC35AA801" Клапан запорный быстродействующий АМ23383–50-06                               или аналог "DN 50
Рр 0,5 МПа
Тр 150 ºС 
Среда - дистиллят
Назначеный срок службы корпусных деталей 50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0,03 см3/мин;
Ремонтопригодный без вырезки из трубопровода." "электропривод
2-ОА-26
N 0,18 кВт
tср 9,5 с или аналог" 2ВIIв/I QA2 нж шт 1 1 60,0 120,0 "УХЛ3
II" "5(ОЖ4)
II" UJA
207.3.15.3 "11KBC10AA802
21KBC10AA802" Клапан запорный быстродействующий  АМ23383–50-06                    или аналог "DN 50
Рр 0,7 МПа
Тр 150 ºС 
Среда -  дистиллят
Назначеный срок службы корпусных деталей 50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0,03 см3/мин;
Ремонтопригодный без вырезки из трубопровода." "электропривод
2-ОА-26
N 0,18 кВт
tср 9,5 с или аналог" 2ВIIв/I QA2 нж шт 1 1 60,0 120,0 "УХЛ3
II" "5(ОЖ4)
II" UJA
207.3.15.32 "10KBC30AA602
20KBC30AA602" Клапан обратный КПЛВ.494314.001-04                    или аналог "DN 32
Рр 0,7 МПа
Tp 70 ºС
Среда -  дистиллят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0,27 см3/мин;
Ремонтопригодный без вырезки из трубопровода.
Минимальное давление открытия 0,03 МПа" _ 3СIIIс/II QA3 нж шт 1 1 6,5 13 "УХЛ3
II" "8(ОЖ3)
II" UJA
207.3.16 KTB Система газовых сдувок              
207.3.16.9 "10KTB16AA601
20KTB16AA601" Клапан обратный "
1557-25-0-03   или аналог" "DN 25
Рр 0,5 МПа
Тр 150 ºС 
Среда - газовые сдувки
Назначеный срок службы корпусных деталей 50 лет.
Тип присоединения к трубопроводам - патрубки под приварку.
Протечки в затворе не более 0,15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МПа" _ 3СIIIс/II QA3 нж шт 1 1 6,6 13,2 "УХЛ3
II" "8(ОЖ3)
II" UJA
207.3.16.15 "10KTB12AA601
10KTB12AA602
10KTB12AA603
10KTB12AA604
20KTB12AA601
20KTB12AA602
20KTB12AA603
20KTB12AA604" Клапан обратный "
1557-25-0-03   или аналог" "DN 25
Рр 0,69 МПа
Тр 150 ºС 
Среда - азот
Назначеный срок службы корпусных деталей 50 лет.
Тип присоединения к трубопроводам - патрубки под приварку.
Протечки в затворе не более 0,15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МПа" _ 3СIIIс/II QA3 нж шт 4 4 3 24 "УХЛ3
II" "8(ОЖ3)
II" UJA
207.3.33 LCM10-70 Система дренажей машзала              
207.3.33.15 "10LCM10AA601
10LCM20AA601
10LCM30AA601
20LCM10AA601
20LCM20AA601
20LCM30AA601" Клапан обратный КПЛВ.494454.323-04 или аналог "DN 100
Рр 1,0 МПа
Тр 115 °С
Среда - конденсат
Назначеный срок службы корпусных деталей 50 лет.
Тип присоединения к трубопроводам - патрубки под приварку.
Протечки в затворе не более 6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МПа" _ "4/II
" QA4 угл.ст. шт 3 3 12,5 75,0 "УХЛ3
II" "8(ОЖ3)
II" UMA
207.3.33.22 "10LCM42AA601
20LCM42AA601" Затвор обратный КПЛВ.494454.403-03                    или аналог "DN 125
Рр 1,4 МПа
Тр 115 °С
Среда - конденсат, основной конденсат второго контура
Назначеный срок службы корпусных деталей 50 лет.
Тип присоединения к трубопроводам - патрубки под приварку.
Протечки в затворе не более 10,5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МПа" _ 4/II QA4 угл.ст. шт 1 1 42 84 "УХЛ3
II" "8(ОЖ3)
II" UMA
207.3.35 LCP10-80 Система обессоленной воды машзала              
207.3.35.12 "аннул.10 LCP10AA602
10LCP10AA601
аннул.20 LCP10AA602
20LCP10AA601" Затвор обратный КПЛВ.494454.404-01                    или аналог "DN 150
Рр 1,8 МПа
Тр 40 ºС
Среда - 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10,5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МПа" _ 3СIIIв/II QA3 нж шт 1 1 68 136 "УХЛ3
II" "8(ОЖ3)
II" UMA
207.3.35.13 "10LCP20AA601
10LCP30AA601
20LCP20AA601
20LCP30AA601" Затвор обратный КПЛВ.494454.404-01                    или аналог "DN 150
Рр 1,0 МПа
Тр 60 ºС
Среда - 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10,5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МПа" _ 3СIIIв/II QA3 нж шт 2 2 68 272 "УХЛ3
II" "8(ОЖ3)
II" UMA
207.3.35.16 "10LCP11AA601
20LCP11AA601" Затвор обратный КПЛВ.494454.401-01                    или аналог "DN 80
Рр 1,8 МПа
Тр 40 ºС
Среда - 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4,5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МПа" _ 3СIIIв/II QA3 нж шт 1 1 28 56 "УХЛ3
II" "8(ОЖ3)
II" UMA
207.3.35.19 "10LCP21AA601
10LCP32AA601
20LCP21AA601
20LCP32AA601" Затвор обратный КПЛВ.494454.401-01                     или аналог "DN 80
Рр 1,8 МПа
Тр 40 ºС
Среда - 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10,5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МПа" _ 3CIIIв/II QA3 нж шт 2 2 28 112 "УХЛ3
II" "8(ОЖ3)
II" UMA
207.3.35.23 "10LCP40AA601
20LCP40AA601" Затвор обратный КПЛВ.494454.404-01                      или аналог  "DN 150
Рр 1,0 МПа
Тр 40 ºС
Среда - 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10,5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МПа" _ 3СIIIв/II QA3 нж шт 1 1 68 136 "УХЛ3
II" "8(ОЖ3)
II" UMA
207.3.35.30 "10LCP51AA601
10LCP60AA601
20LCP51AA601
20LCP60AA601" Клапан обратный АИ30 127-0025/250-050                    или аналог "DN 50
Рр 1,8 МПа
Тр 40 ºС
Среда - 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4.5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МПа" _ 3СIIIв/II QA3 нж шт 2 2 13,5 54 "УХЛ3
II" "8(ОЖ3)
II" UMA
207.3.35.36 "10LCP70AA601
20LCP70AA601" Затвор обратный КПЛВ.494454.402-01                    или аналог "DN 100
Рр 1,8 МПа
Тр 40 ºС
Среда - 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4,5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МПа" _ 3СIIIв/II QA3 нж шт 1 1 35 70 "УХЛ3
II" "8(ОЖ3)
II" UMA
207.3.35.52 "10LCP10AA602
10LCP10AA603
20LCP10AA602
20LCP10AA603" Затвор обратный КПЛВ.494454.402-01                    или аналог "DN 100 
Рр 1,8 МПа
Тр 182 °С  
Среда-обессоленная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4,5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МПа" - 3CIIIв/II QA3 нж шт 2 2 35 140 "УХЛ3
II" "(8ОЖ3)   
II" UMA
207.3.35.54 "10LCP31AA601
20LCP31AA601" Затвор обратный КПЛВ.494454.401-01                     или аналог "DN 80
Рр 1,8 МПа
Тр 40 ºС
Среда - 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4,5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МПа" _ 4/II QA4 нж шт 1 1 28 56 "УХЛ3
II" "8(ОЖ3)
II" UMA
207.3.61 KUA10-50 Система отбора проб из оборудования здания UJA              
207.3.61.6 "11KUA21AA801
21KUA21AA801" Клапан запорный быстродействующий  АМ20283-10-02                    или аналог "DN 10
Рр 0,69 МПа
Тр 150 °С
Среда- теплоноситель I контура
Назначеный срок службы корпусных деталей 50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0,006 см3/мин;
Ремонтопригодный без вырезки из трубопровода.
Минимальное давление открытия 1,6 МПа" "электропривод
МоАОС 40-25
N 0,12 кВт
tср 5,6 с или аналог" 2ВIIс/I QA2 нж шт 1 1 51 102 "УХЛ3
II" "5(ОЖ4)
II" UJA
207.3.61.7 "12KUA21AA802
22KUA21AA802" Клапан запорный быстродействующий  АМ20283-10-00                    или аналог "DN 10
Рр 0,69 МПа
Тр 150 °С
Среда- теплоноситель I контура
Назначеный срок службы корпусных деталей 50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0,006 см3/мин;
Ремонтопригодный без вырезки из трубопровода.
Минимальное давление открытия 1,6 МПа" "электропривод
МоАОС 40-25
N 0,12 кВт
tср 5,6 с или аналог" 2ВIIс/I QA2 нж шт 1 1 51 102 "УХЛ3
II" "5(ОЖ4)
II" UKA
207.3.61.10 "11KUA31AA801
21KUA31AA801" Клапан запорный быстродействующий  АМ23283-10-16                    или аналог "DN 10
Рр 3,0  МПа
Тр 150 °С
Среда- раствор борной кислоты
Назначеный срок службы корпусных деталей 50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0,006 см3/мин;
Ремонтопригодный без вырезки из трубопровода.
Минимальное давление открытия 1,6 МПа" "электропривод
2-ОМ-17
N 0.025 кВт
tср 9.3 с или аналог" 2ВIIв/I QA2 нж шт 1 1 27 54 "УХЛ3
II" "5(ОЖ4)
II" UJA
207.3.75 KTC10-20 Система сбора протечек боросодержащих вод              
207.3.75.12 "10KTC10AA602
20KTC10AA602" Клапан обратный КПЛВ.494314.004-04 или аналог "DN 25 
Рр 0,5 МПа 
Тр 60 ºС 
Среда - раствор борной кислоты 
Назначеный срок службы корпусных деталей 50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3 см3/мин;
Ремонтопригодность без вырезки из трубопровода.
Минимальное давление открытия 0,03 МПа" ручной 3СIIIв/II QA3 нж шт 1 1 3,5 7 "УХЛ3
II" "8(ОЖ3)
II" UJA
207.3.83 PAB10-70 Система основной охлаждающей воды здания 10UMA (20UMA)-PAB10-70              
207.3.83.3 "10PAB50AA601
10PAB50AA602
10PAB50AA603
10PAB50AA604
20PAB50AA601
20PAB50AA602
20PAB50AA603
20PAB50AA604" Затвор обратный КПЛВ.494454.327-03 или аналог "DN 150
 Рр 0,4 МПа 
Тр 60 °С 
Среда - циркуляционная вода
Назначеный срок службы корпусных деталей 50 лет.
Тип присоединения к трубопроводам - патрубки под приварку.
Протечки в затворе не более 6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МПа" - 4/II QA4 угл. ст. шт 4 4 24 192 УХЛ3 II 5 (ОЖ4) II UMA
UJA</t>
  </si>
  <si>
    <t xml:space="preserve">DN 50
Рр 2,5 МПа
Тр 250 °C
Среда-борированная вода (16 г/л), азот
Назначеный срок службы корпусных деталей 50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3 см3/мин;
Ремонтопригодный без вырезки из трубопровода.
Минимальное давление открытия 0,03 МПа
</t>
  </si>
  <si>
    <t>DN 150
Рр 1,0 МПа
Тр 100 ºС  
Среда - обессоленная вода
Назначеный срок службы корпусных деталей 50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3 см3/мин;
Ремонтопригодный без вырезки из трубопровода.
Минимальное давление открытия 1,6 МПа</t>
  </si>
  <si>
    <t>DN 50
Рр 0,5 МПа
Тр 150 ºС 
Среда - дистиллят
Назначеный срок службы корпусных деталей 50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0,03 см3/мин;
Ремонтопригодный без вырезки из трубопровода.</t>
  </si>
  <si>
    <t>DN 50
Рр 0,7 МПа
Тр 150 ºС 
Среда -  дистиллят
Назначеный срок службы корпусных деталей 50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0,03 см3/мин;
Ремонтопригодный без вырезки из трубопровода.</t>
  </si>
  <si>
    <t>DN 32
Рр 0,7 МПа
Tp 70 ºС
Среда -  дистиллят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0,27 см3/мин;
Ремонтопригодный без вырезки из трубопровода.
Минимальное давление открытия 0,03 МПа</t>
  </si>
  <si>
    <t>DN 25
Рр 0,5 МПа
Тр 150 ºС 
Среда - газовые сдувки
Назначеный срок службы корпусных деталей 50 лет.
Тип присоединения к трубопроводам - патрубки под приварку.
Протечки в затворе не более 0,15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</si>
  <si>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25
Рр 0,69 МПа
Тр 150 ºС 
Среда - азот
Назначеный срок службы корпусных деталей 50 лет.
Тип присоединения к трубопроводам - патрубки под приварку.
Протечки в затворе не более 0,15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</si>
  <si>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100
Рр 1,0 МПа
Тр 115 °С
Среда - конденсат
Назначеный срок службы корпусных деталей 50 лет.
Тип присоединения к трубопроводам - патрубки под приварку.
Протечки в затворе не более 6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</si>
  <si>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125
Рр 1,4 МПа
Тр 115 °С
Среда - конденсат, основной конденсат второго контура
Назначеный срок службы корпусных деталей 50 лет.
Тип присоединения к трубопроводам - патрубки под приварку.
Протечки в затворе не более 10,5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</si>
  <si>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150
Рр 1,8 МПа
Тр 40 ºС
Среда - 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10,5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</si>
  <si>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150
Рр 1,0 МПа
Тр 60 ºС
Среда - 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10,5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</si>
  <si>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80
Рр 1,8 МПа
Тр 40 ºС
Среда - 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4,5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</si>
  <si>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80
Рр 1,8 МПа
Тр 40 ºС
Среда - 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10,5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</si>
  <si>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150
Рр 1,0 МПа
Тр 40 ºС
Среда - 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10,5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</si>
  <si>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50
Рр 1,8 МПа
Тр 40 ºС
Среда - 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4.5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</si>
  <si>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100
Рр 1,8 МПа
Тр 40 ºС
Среда - 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4,5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</si>
  <si>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100 
Рр 1,8 МПа
Тр 182 °С  
Среда-обессоленная вода
Назначеный срок службы корпусных деталей 50 лет.
Тип присоединения к трубопроводам - патрубки под приварку.
Протечки в затворе не более 4,5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</si>
  <si>
    <t>DN 10
Рр 0,69 МПа
Тр 150 °С
Среда- теплоноситель I контура
Назначеный срок службы корпусных деталей 50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0,006 см3/мин;
Ремонтопригодный без вырезки из трубопровода.
Минимальное давление открытия 1,6 МПа</t>
  </si>
  <si>
    <t>DN 10
Рр 3,0  МПа
Тр 150 °С
Среда- раствор борной кислоты
Назначеный срок службы корпусных деталей 50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0,006 см3/мин;
Ремонтопригодный без вырезки из трубопровода.
Минимальное давление открытия 1,6 МПа</t>
  </si>
  <si>
    <t>DN 25 
Рр 0,5 МПа 
Тр 60 ºС 
Среда - раствор борной кислоты 
Назначеный срок службы корпусных деталей 50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3 см3/мин;
Ремонтопригодность без вырезки из трубопровода.
Минимальное давление открытия 0,03 МПа</t>
  </si>
  <si>
    <t>DN 150
 Рр 0,4 МПа 
Тр 60 °С 
Среда - циркуляционная вода
Назначеный срок службы корпусных деталей 50 лет.
Тип присоединения к трубопроводам - патрубки под приварку.
Протечки в затворе не более 6 см3/мин
Герметичность по отношению к внешней среде по III классу ПНАЭ Г-7-019-89.
Ремонтопригодный без вырезки из трубопровода.
Минимальное давление открытия 0,03 МПа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</si>
</sst>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;[Red]#,##0.00"/>
    <numFmt numFmtId="166" formatCode="0&quot;URT&quot;"/>
  </numFmts>
  <fonts count="23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trike/>
      <sz val="11"/>
      <color indexed="8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4"/>
      </right>
      <top/>
      <bottom/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/>
      <top/>
      <bottom/>
      <diagonal/>
    </border>
    <border>
      <left style="thin">
        <color indexed="6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7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8" fillId="0" borderId="1" xfId="0" applyNumberFormat="1" applyFont="1" applyFill="1" applyBorder="1" applyAlignment="1">
      <alignment horizontal="left" vertical="center" wrapText="1"/>
    </xf>
    <xf numFmtId="17" fontId="8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3" applyNumberFormat="1" applyFont="1" applyFill="1" applyBorder="1" applyAlignment="1" applyProtection="1">
      <alignment vertical="top"/>
    </xf>
    <xf numFmtId="0" fontId="12" fillId="0" borderId="0" xfId="0" applyFont="1" applyFill="1" applyBorder="1"/>
    <xf numFmtId="0" fontId="13" fillId="0" borderId="0" xfId="63" applyNumberFormat="1" applyFont="1" applyFill="1" applyBorder="1" applyAlignment="1" applyProtection="1">
      <alignment horizontal="center" vertical="center"/>
    </xf>
    <xf numFmtId="0" fontId="13" fillId="0" borderId="0" xfId="63" applyNumberFormat="1" applyFont="1" applyFill="1" applyBorder="1" applyAlignment="1" applyProtection="1">
      <alignment vertical="top"/>
    </xf>
    <xf numFmtId="0" fontId="12" fillId="0" borderId="0" xfId="63" applyNumberFormat="1" applyFont="1" applyFill="1" applyBorder="1" applyAlignment="1" applyProtection="1">
      <alignment vertical="top"/>
    </xf>
    <xf numFmtId="0" fontId="14" fillId="0" borderId="0" xfId="0" applyFont="1" applyFill="1" applyAlignment="1">
      <alignment horizontal="left"/>
    </xf>
    <xf numFmtId="165" fontId="13" fillId="0" borderId="0" xfId="63" applyNumberFormat="1" applyFont="1" applyFill="1" applyBorder="1" applyAlignment="1" applyProtection="1">
      <alignment vertical="center" wrapText="1"/>
    </xf>
    <xf numFmtId="0" fontId="15" fillId="2" borderId="0" xfId="0" applyFont="1" applyFill="1"/>
    <xf numFmtId="0" fontId="14" fillId="0" borderId="0" xfId="0" applyFont="1" applyFill="1"/>
    <xf numFmtId="0" fontId="5" fillId="0" borderId="2" xfId="0" applyNumberFormat="1" applyFont="1" applyFill="1" applyBorder="1" applyAlignment="1">
      <alignment horizontal="left" vertical="center" wrapText="1"/>
    </xf>
    <xf numFmtId="1" fontId="5" fillId="0" borderId="2" xfId="0" applyNumberFormat="1" applyFont="1" applyFill="1" applyBorder="1" applyAlignment="1">
      <alignment horizontal="right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2" fillId="0" borderId="1" xfId="0" applyNumberFormat="1" applyFont="1" applyFill="1" applyBorder="1" applyAlignment="1">
      <alignment horizontal="left" vertical="center" wrapText="1"/>
    </xf>
    <xf numFmtId="17" fontId="2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/>
    </xf>
    <xf numFmtId="0" fontId="16" fillId="0" borderId="0" xfId="0" applyFont="1" applyFill="1" applyAlignment="1">
      <alignment horizontal="left"/>
    </xf>
    <xf numFmtId="0" fontId="16" fillId="0" borderId="0" xfId="0" applyNumberFormat="1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1" fontId="17" fillId="3" borderId="3" xfId="0" applyNumberFormat="1" applyFont="1" applyFill="1" applyBorder="1" applyAlignment="1">
      <alignment horizontal="left" vertical="center" wrapText="1"/>
    </xf>
    <xf numFmtId="0" fontId="17" fillId="3" borderId="4" xfId="0" applyNumberFormat="1" applyFont="1" applyFill="1" applyBorder="1" applyAlignment="1">
      <alignment horizontal="left" vertical="center" wrapText="1"/>
    </xf>
    <xf numFmtId="0" fontId="17" fillId="3" borderId="5" xfId="0" applyNumberFormat="1" applyFont="1" applyFill="1" applyBorder="1" applyAlignment="1">
      <alignment horizontal="left" vertical="center"/>
    </xf>
    <xf numFmtId="0" fontId="17" fillId="3" borderId="0" xfId="0" applyNumberFormat="1" applyFont="1" applyFill="1" applyBorder="1" applyAlignment="1">
      <alignment horizontal="left"/>
    </xf>
    <xf numFmtId="0" fontId="17" fillId="3" borderId="6" xfId="0" applyNumberFormat="1" applyFont="1" applyFill="1" applyBorder="1" applyAlignment="1">
      <alignment horizontal="left" vertical="center" wrapText="1" indent="1"/>
    </xf>
    <xf numFmtId="0" fontId="17" fillId="3" borderId="7" xfId="0" applyNumberFormat="1" applyFont="1" applyFill="1" applyBorder="1" applyAlignment="1">
      <alignment horizontal="left" vertical="center" wrapText="1"/>
    </xf>
    <xf numFmtId="0" fontId="17" fillId="3" borderId="8" xfId="0" applyNumberFormat="1" applyFont="1" applyFill="1" applyBorder="1" applyAlignment="1">
      <alignment horizontal="left" vertical="center"/>
    </xf>
    <xf numFmtId="0" fontId="17" fillId="3" borderId="9" xfId="0" applyNumberFormat="1" applyFont="1" applyFill="1" applyBorder="1" applyAlignment="1">
      <alignment horizontal="left"/>
    </xf>
    <xf numFmtId="0" fontId="17" fillId="3" borderId="3" xfId="0" applyNumberFormat="1" applyFont="1" applyFill="1" applyBorder="1" applyAlignment="1">
      <alignment horizontal="left" vertical="center" wrapText="1" indent="2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17" fillId="3" borderId="3" xfId="0" applyNumberFormat="1" applyFont="1" applyFill="1" applyBorder="1" applyAlignment="1">
      <alignment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top" wrapText="1"/>
    </xf>
    <xf numFmtId="1" fontId="18" fillId="0" borderId="1" xfId="0" applyNumberFormat="1" applyFont="1" applyFill="1" applyBorder="1" applyAlignment="1">
      <alignment horizontal="right" vertical="center" wrapText="1"/>
    </xf>
    <xf numFmtId="164" fontId="18" fillId="0" borderId="1" xfId="0" applyNumberFormat="1" applyFont="1" applyFill="1" applyBorder="1" applyAlignment="1">
      <alignment horizontal="right" vertical="center" wrapText="1"/>
    </xf>
    <xf numFmtId="0" fontId="19" fillId="3" borderId="4" xfId="0" applyNumberFormat="1" applyFont="1" applyFill="1" applyBorder="1" applyAlignment="1">
      <alignment horizontal="left" vertical="center" wrapText="1"/>
    </xf>
    <xf numFmtId="0" fontId="19" fillId="3" borderId="5" xfId="0" applyNumberFormat="1" applyFont="1" applyFill="1" applyBorder="1" applyAlignment="1">
      <alignment horizontal="left" vertical="center"/>
    </xf>
    <xf numFmtId="0" fontId="19" fillId="3" borderId="0" xfId="0" applyNumberFormat="1" applyFont="1" applyFill="1" applyBorder="1" applyAlignment="1">
      <alignment horizontal="left"/>
    </xf>
    <xf numFmtId="0" fontId="18" fillId="3" borderId="0" xfId="0" applyNumberFormat="1" applyFont="1" applyFill="1" applyBorder="1" applyAlignment="1">
      <alignment vertical="top" wrapText="1"/>
    </xf>
    <xf numFmtId="3" fontId="18" fillId="0" borderId="1" xfId="0" applyNumberFormat="1" applyFont="1" applyFill="1" applyBorder="1" applyAlignment="1">
      <alignment horizontal="right" vertical="center" wrapText="1"/>
    </xf>
    <xf numFmtId="0" fontId="18" fillId="4" borderId="1" xfId="0" applyNumberFormat="1" applyFont="1" applyFill="1" applyBorder="1" applyAlignment="1">
      <alignment horizontal="left" vertical="center" wrapText="1"/>
    </xf>
    <xf numFmtId="164" fontId="19" fillId="4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 indent="3"/>
    </xf>
    <xf numFmtId="0" fontId="21" fillId="0" borderId="1" xfId="0" applyNumberFormat="1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left" vertical="center" wrapText="1"/>
    </xf>
    <xf numFmtId="0" fontId="16" fillId="5" borderId="1" xfId="0" applyNumberFormat="1" applyFont="1" applyFill="1" applyBorder="1" applyAlignment="1">
      <alignment horizontal="left" vertical="top" wrapText="1"/>
    </xf>
    <xf numFmtId="0" fontId="22" fillId="5" borderId="0" xfId="0" applyNumberFormat="1" applyFont="1" applyFill="1" applyBorder="1" applyAlignment="1">
      <alignment horizontal="left"/>
    </xf>
    <xf numFmtId="0" fontId="16" fillId="5" borderId="1" xfId="0" applyNumberFormat="1" applyFont="1" applyFill="1" applyBorder="1" applyAlignment="1">
      <alignment horizontal="left" vertical="center" wrapText="1"/>
    </xf>
    <xf numFmtId="0" fontId="22" fillId="5" borderId="1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right" vertical="center" wrapText="1"/>
    </xf>
    <xf numFmtId="0" fontId="5" fillId="0" borderId="10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0" fillId="0" borderId="12" xfId="0" applyNumberFormat="1" applyFont="1" applyBorder="1" applyAlignment="1">
      <alignment horizontal="center" vertical="center" wrapText="1"/>
    </xf>
  </cellXfs>
  <cellStyles count="171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66"/>
    <cellStyle name="Обычный 23 3" xfId="65"/>
    <cellStyle name="Обычный 24" xfId="11"/>
    <cellStyle name="Обычный 24 2" xfId="67"/>
    <cellStyle name="Обычный 24 3" xfId="119"/>
    <cellStyle name="Обычный 25" xfId="12"/>
    <cellStyle name="Обычный 25 2" xfId="68"/>
    <cellStyle name="Обычный 25 3" xfId="120"/>
    <cellStyle name="Обычный 26" xfId="13"/>
    <cellStyle name="Обычный 26 2" xfId="69"/>
    <cellStyle name="Обычный 26 3" xfId="121"/>
    <cellStyle name="Обычный 27" xfId="14"/>
    <cellStyle name="Обычный 27 2" xfId="70"/>
    <cellStyle name="Обычный 27 3" xfId="122"/>
    <cellStyle name="Обычный 28" xfId="15"/>
    <cellStyle name="Обычный 28 2" xfId="71"/>
    <cellStyle name="Обычный 28 3" xfId="123"/>
    <cellStyle name="Обычный 29" xfId="16"/>
    <cellStyle name="Обычный 29 2" xfId="72"/>
    <cellStyle name="Обычный 29 3" xfId="124"/>
    <cellStyle name="Обычный 30" xfId="17"/>
    <cellStyle name="Обычный 30 2" xfId="73"/>
    <cellStyle name="Обычный 30 3" xfId="125"/>
    <cellStyle name="Обычный 31" xfId="18"/>
    <cellStyle name="Обычный 31 2" xfId="74"/>
    <cellStyle name="Обычный 31 3" xfId="126"/>
    <cellStyle name="Обычный 32" xfId="19"/>
    <cellStyle name="Обычный 32 2" xfId="75"/>
    <cellStyle name="Обычный 32 3" xfId="127"/>
    <cellStyle name="Обычный 33" xfId="20"/>
    <cellStyle name="Обычный 33 2" xfId="76"/>
    <cellStyle name="Обычный 33 3" xfId="128"/>
    <cellStyle name="Обычный 34" xfId="21"/>
    <cellStyle name="Обычный 34 2" xfId="77"/>
    <cellStyle name="Обычный 34 3" xfId="129"/>
    <cellStyle name="Обычный 35" xfId="22"/>
    <cellStyle name="Обычный 35 2" xfId="78"/>
    <cellStyle name="Обычный 35 3" xfId="130"/>
    <cellStyle name="Обычный 36" xfId="23"/>
    <cellStyle name="Обычный 36 2" xfId="79"/>
    <cellStyle name="Обычный 36 3" xfId="131"/>
    <cellStyle name="Обычный 37" xfId="24"/>
    <cellStyle name="Обычный 37 2" xfId="80"/>
    <cellStyle name="Обычный 37 3" xfId="132"/>
    <cellStyle name="Обычный 38" xfId="25"/>
    <cellStyle name="Обычный 38 2" xfId="81"/>
    <cellStyle name="Обычный 38 3" xfId="133"/>
    <cellStyle name="Обычный 39" xfId="26"/>
    <cellStyle name="Обычный 39 2" xfId="82"/>
    <cellStyle name="Обычный 39 3" xfId="134"/>
    <cellStyle name="Обычный 40" xfId="27"/>
    <cellStyle name="Обычный 40 2" xfId="83"/>
    <cellStyle name="Обычный 40 3" xfId="135"/>
    <cellStyle name="Обычный 41" xfId="28"/>
    <cellStyle name="Обычный 41 2" xfId="84"/>
    <cellStyle name="Обычный 41 3" xfId="136"/>
    <cellStyle name="Обычный 42" xfId="29"/>
    <cellStyle name="Обычный 42 2" xfId="85"/>
    <cellStyle name="Обычный 42 3" xfId="137"/>
    <cellStyle name="Обычный 43" xfId="30"/>
    <cellStyle name="Обычный 43 2" xfId="86"/>
    <cellStyle name="Обычный 43 3" xfId="138"/>
    <cellStyle name="Обычный 44" xfId="31"/>
    <cellStyle name="Обычный 44 2" xfId="87"/>
    <cellStyle name="Обычный 44 3" xfId="139"/>
    <cellStyle name="Обычный 45" xfId="32"/>
    <cellStyle name="Обычный 45 2" xfId="88"/>
    <cellStyle name="Обычный 45 3" xfId="140"/>
    <cellStyle name="Обычный 46" xfId="33"/>
    <cellStyle name="Обычный 46 2" xfId="89"/>
    <cellStyle name="Обычный 46 3" xfId="141"/>
    <cellStyle name="Обычный 47" xfId="34"/>
    <cellStyle name="Обычный 47 2" xfId="90"/>
    <cellStyle name="Обычный 47 3" xfId="142"/>
    <cellStyle name="Обычный 48" xfId="35"/>
    <cellStyle name="Обычный 48 2" xfId="91"/>
    <cellStyle name="Обычный 48 3" xfId="143"/>
    <cellStyle name="Обычный 49" xfId="36"/>
    <cellStyle name="Обычный 49 2" xfId="92"/>
    <cellStyle name="Обычный 49 3" xfId="144"/>
    <cellStyle name="Обычный 50" xfId="37"/>
    <cellStyle name="Обычный 50 2" xfId="93"/>
    <cellStyle name="Обычный 50 3" xfId="145"/>
    <cellStyle name="Обычный 51" xfId="38"/>
    <cellStyle name="Обычный 51 2" xfId="94"/>
    <cellStyle name="Обычный 51 3" xfId="146"/>
    <cellStyle name="Обычный 52" xfId="39"/>
    <cellStyle name="Обычный 52 2" xfId="95"/>
    <cellStyle name="Обычный 52 3" xfId="147"/>
    <cellStyle name="Обычный 53" xfId="40"/>
    <cellStyle name="Обычный 53 2" xfId="96"/>
    <cellStyle name="Обычный 53 3" xfId="148"/>
    <cellStyle name="Обычный 54" xfId="41"/>
    <cellStyle name="Обычный 54 2" xfId="97"/>
    <cellStyle name="Обычный 54 3" xfId="149"/>
    <cellStyle name="Обычный 55" xfId="42"/>
    <cellStyle name="Обычный 55 2" xfId="98"/>
    <cellStyle name="Обычный 55 3" xfId="150"/>
    <cellStyle name="Обычный 56" xfId="43"/>
    <cellStyle name="Обычный 56 2" xfId="99"/>
    <cellStyle name="Обычный 56 3" xfId="151"/>
    <cellStyle name="Обычный 57" xfId="44"/>
    <cellStyle name="Обычный 57 2" xfId="100"/>
    <cellStyle name="Обычный 57 3" xfId="152"/>
    <cellStyle name="Обычный 58" xfId="45"/>
    <cellStyle name="Обычный 58 2" xfId="101"/>
    <cellStyle name="Обычный 58 3" xfId="153"/>
    <cellStyle name="Обычный 59" xfId="46"/>
    <cellStyle name="Обычный 59 2" xfId="102"/>
    <cellStyle name="Обычный 59 3" xfId="154"/>
    <cellStyle name="Обычный 60" xfId="47"/>
    <cellStyle name="Обычный 60 2" xfId="103"/>
    <cellStyle name="Обычный 60 3" xfId="155"/>
    <cellStyle name="Обычный 61" xfId="48"/>
    <cellStyle name="Обычный 61 2" xfId="104"/>
    <cellStyle name="Обычный 61 3" xfId="156"/>
    <cellStyle name="Обычный 62" xfId="49"/>
    <cellStyle name="Обычный 62 2" xfId="105"/>
    <cellStyle name="Обычный 62 3" xfId="157"/>
    <cellStyle name="Обычный 63" xfId="50"/>
    <cellStyle name="Обычный 63 2" xfId="106"/>
    <cellStyle name="Обычный 63 3" xfId="158"/>
    <cellStyle name="Обычный 70" xfId="51"/>
    <cellStyle name="Обычный 70 2" xfId="107"/>
    <cellStyle name="Обычный 70 3" xfId="159"/>
    <cellStyle name="Обычный 71" xfId="52"/>
    <cellStyle name="Обычный 71 2" xfId="108"/>
    <cellStyle name="Обычный 71 3" xfId="160"/>
    <cellStyle name="Обычный 72" xfId="53"/>
    <cellStyle name="Обычный 72 2" xfId="109"/>
    <cellStyle name="Обычный 72 3" xfId="161"/>
    <cellStyle name="Обычный 73" xfId="54"/>
    <cellStyle name="Обычный 73 2" xfId="110"/>
    <cellStyle name="Обычный 73 3" xfId="162"/>
    <cellStyle name="Обычный 74" xfId="55"/>
    <cellStyle name="Обычный 74 2" xfId="111"/>
    <cellStyle name="Обычный 74 3" xfId="163"/>
    <cellStyle name="Обычный 75" xfId="56"/>
    <cellStyle name="Обычный 75 2" xfId="112"/>
    <cellStyle name="Обычный 75 3" xfId="164"/>
    <cellStyle name="Обычный 76" xfId="57"/>
    <cellStyle name="Обычный 76 2" xfId="113"/>
    <cellStyle name="Обычный 76 3" xfId="165"/>
    <cellStyle name="Обычный 77" xfId="58"/>
    <cellStyle name="Обычный 77 2" xfId="114"/>
    <cellStyle name="Обычный 77 3" xfId="166"/>
    <cellStyle name="Обычный 78" xfId="59"/>
    <cellStyle name="Обычный 78 2" xfId="115"/>
    <cellStyle name="Обычный 78 3" xfId="167"/>
    <cellStyle name="Обычный 79" xfId="60"/>
    <cellStyle name="Обычный 79 2" xfId="116"/>
    <cellStyle name="Обычный 79 3" xfId="168"/>
    <cellStyle name="Обычный 80" xfId="61"/>
    <cellStyle name="Обычный 80 2" xfId="117"/>
    <cellStyle name="Обычный 80 3" xfId="169"/>
    <cellStyle name="Обычный 82" xfId="62"/>
    <cellStyle name="Обычный 82 2" xfId="118"/>
    <cellStyle name="Обычный 82 3" xfId="170"/>
    <cellStyle name="Обычный_Заявка" xfId="63"/>
    <cellStyle name="Стиль 1" xfId="6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K51"/>
  <sheetViews>
    <sheetView tabSelected="1" view="pageBreakPreview" zoomScale="55" zoomScaleSheetLayoutView="55" workbookViewId="0">
      <selection activeCell="W10" sqref="W10"/>
    </sheetView>
  </sheetViews>
  <sheetFormatPr defaultRowHeight="15.75"/>
  <cols>
    <col min="1" max="1" width="4.6640625" style="1" customWidth="1"/>
    <col min="2" max="2" width="22" style="1" customWidth="1"/>
    <col min="3" max="3" width="23.83203125" style="1" customWidth="1"/>
    <col min="4" max="4" width="24.6640625" style="1" customWidth="1"/>
    <col min="5" max="5" width="26.83203125" style="1" customWidth="1"/>
    <col min="6" max="6" width="28.83203125" style="1" customWidth="1"/>
    <col min="7" max="7" width="18.5" style="1" customWidth="1"/>
    <col min="8" max="8" width="13.83203125" style="1" customWidth="1"/>
    <col min="9" max="9" width="10" style="1" bestFit="1" customWidth="1"/>
    <col min="10" max="10" width="16" style="1" customWidth="1"/>
    <col min="11" max="13" width="11.33203125" style="1" bestFit="1" customWidth="1"/>
    <col min="14" max="14" width="9.33203125" style="1"/>
    <col min="15" max="15" width="12.5" style="1" customWidth="1"/>
    <col min="16" max="17" width="11.83203125" style="1" customWidth="1"/>
    <col min="18" max="18" width="13.33203125" style="1" customWidth="1"/>
    <col min="19" max="19" width="17.33203125" style="1" customWidth="1"/>
    <col min="20" max="21" width="9.5" style="1" bestFit="1" customWidth="1"/>
    <col min="22" max="22" width="15.5" style="5" customWidth="1"/>
    <col min="23" max="23" width="10.6640625" style="5" customWidth="1"/>
    <col min="24" max="24" width="14.83203125" style="5" customWidth="1"/>
    <col min="25" max="25" width="17" style="5" customWidth="1"/>
    <col min="26" max="26" width="15.6640625" style="5" customWidth="1"/>
    <col min="27" max="16384" width="9.33203125" style="1"/>
  </cols>
  <sheetData>
    <row r="1" spans="2:219" s="3" customFormat="1" ht="18.75">
      <c r="B1" s="80" t="s">
        <v>34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spans="2:219" s="3" customFormat="1" ht="18.75">
      <c r="B2" s="80" t="s">
        <v>35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</row>
    <row r="3" spans="2:219" s="3" customFormat="1" ht="20.25">
      <c r="B3" s="81" t="s">
        <v>61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</row>
    <row r="4" spans="2:219" ht="114">
      <c r="B4" s="72" t="s">
        <v>2</v>
      </c>
      <c r="C4" s="72" t="s">
        <v>3</v>
      </c>
      <c r="D4" s="72" t="s">
        <v>4</v>
      </c>
      <c r="E4" s="72" t="s">
        <v>5</v>
      </c>
      <c r="F4" s="72" t="s">
        <v>6</v>
      </c>
      <c r="G4" s="72" t="s">
        <v>7</v>
      </c>
      <c r="H4" s="72" t="s">
        <v>8</v>
      </c>
      <c r="I4" s="72" t="s">
        <v>9</v>
      </c>
      <c r="J4" s="72" t="s">
        <v>10</v>
      </c>
      <c r="K4" s="72" t="s">
        <v>11</v>
      </c>
      <c r="L4" s="72" t="s">
        <v>12</v>
      </c>
      <c r="M4" s="72"/>
      <c r="N4" s="72" t="s">
        <v>45</v>
      </c>
      <c r="O4" s="72"/>
      <c r="P4" s="6" t="s">
        <v>13</v>
      </c>
      <c r="Q4" s="6" t="s">
        <v>14</v>
      </c>
      <c r="R4" s="72" t="s">
        <v>15</v>
      </c>
      <c r="S4" s="72" t="s">
        <v>16</v>
      </c>
      <c r="T4" s="75" t="s">
        <v>28</v>
      </c>
      <c r="U4" s="78" t="s">
        <v>29</v>
      </c>
      <c r="V4" s="73" t="s">
        <v>42</v>
      </c>
      <c r="W4" s="77" t="s">
        <v>44</v>
      </c>
      <c r="X4" s="73" t="s">
        <v>30</v>
      </c>
      <c r="Y4" s="73" t="s">
        <v>31</v>
      </c>
      <c r="Z4" s="73" t="s">
        <v>32</v>
      </c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</row>
    <row r="5" spans="2:219" ht="42.75">
      <c r="B5" s="72"/>
      <c r="C5" s="72"/>
      <c r="D5" s="72"/>
      <c r="E5" s="72"/>
      <c r="F5" s="72"/>
      <c r="G5" s="72"/>
      <c r="H5" s="72"/>
      <c r="I5" s="72"/>
      <c r="J5" s="72"/>
      <c r="K5" s="72"/>
      <c r="L5" s="6" t="s">
        <v>20</v>
      </c>
      <c r="M5" s="6" t="s">
        <v>21</v>
      </c>
      <c r="N5" s="6" t="s">
        <v>22</v>
      </c>
      <c r="O5" s="6" t="s">
        <v>23</v>
      </c>
      <c r="P5" s="6" t="s">
        <v>24</v>
      </c>
      <c r="Q5" s="6" t="s">
        <v>25</v>
      </c>
      <c r="R5" s="72"/>
      <c r="S5" s="72"/>
      <c r="T5" s="76"/>
      <c r="U5" s="79"/>
      <c r="V5" s="74"/>
      <c r="W5" s="74"/>
      <c r="X5" s="74"/>
      <c r="Y5" s="74"/>
      <c r="Z5" s="74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</row>
    <row r="6" spans="2:219" ht="14.25">
      <c r="B6" s="7">
        <v>1</v>
      </c>
      <c r="C6" s="7">
        <f>B6+1</f>
        <v>2</v>
      </c>
      <c r="D6" s="7">
        <f t="shared" ref="D6:U6" si="0">C6+1</f>
        <v>3</v>
      </c>
      <c r="E6" s="7">
        <f t="shared" si="0"/>
        <v>4</v>
      </c>
      <c r="F6" s="7">
        <f t="shared" si="0"/>
        <v>5</v>
      </c>
      <c r="G6" s="7">
        <f t="shared" si="0"/>
        <v>6</v>
      </c>
      <c r="H6" s="7">
        <f t="shared" ref="H6" si="1">G6+1</f>
        <v>7</v>
      </c>
      <c r="I6" s="7">
        <f t="shared" ref="I6" si="2">H6+1</f>
        <v>8</v>
      </c>
      <c r="J6" s="7">
        <f t="shared" ref="J6" si="3">I6+1</f>
        <v>9</v>
      </c>
      <c r="K6" s="7">
        <f t="shared" ref="K6" si="4">J6+1</f>
        <v>10</v>
      </c>
      <c r="L6" s="7">
        <f t="shared" ref="L6" si="5">K6+1</f>
        <v>11</v>
      </c>
      <c r="M6" s="7">
        <f t="shared" ref="M6" si="6">L6+1</f>
        <v>12</v>
      </c>
      <c r="N6" s="7">
        <f t="shared" ref="N6" si="7">M6+1</f>
        <v>13</v>
      </c>
      <c r="O6" s="7">
        <f t="shared" ref="O6" si="8">N6+1</f>
        <v>14</v>
      </c>
      <c r="P6" s="7">
        <f t="shared" ref="P6" si="9">O6+1</f>
        <v>15</v>
      </c>
      <c r="Q6" s="7">
        <f t="shared" ref="Q6" si="10">P6+1</f>
        <v>16</v>
      </c>
      <c r="R6" s="7">
        <f t="shared" ref="R6" si="11">Q6+1</f>
        <v>17</v>
      </c>
      <c r="S6" s="7">
        <f t="shared" ref="S6" si="12">R6+1</f>
        <v>18</v>
      </c>
      <c r="T6" s="7">
        <f t="shared" ref="T6" si="13">S6+1</f>
        <v>19</v>
      </c>
      <c r="U6" s="7">
        <f t="shared" ref="U6" si="14">T6+1</f>
        <v>20</v>
      </c>
      <c r="V6" s="7">
        <f t="shared" ref="V6" si="15">U6+1</f>
        <v>21</v>
      </c>
      <c r="W6" s="7">
        <f t="shared" ref="W6" si="16">V6+1</f>
        <v>22</v>
      </c>
      <c r="X6" s="7">
        <f t="shared" ref="X6" si="17">W6+1</f>
        <v>23</v>
      </c>
      <c r="Y6" s="7">
        <f t="shared" ref="Y6" si="18">X6+1</f>
        <v>24</v>
      </c>
      <c r="Z6" s="7">
        <f t="shared" ref="Z6" si="19">Y6+1</f>
        <v>25</v>
      </c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</row>
    <row r="7" spans="2:219" ht="15">
      <c r="B7" s="36">
        <v>207</v>
      </c>
      <c r="C7" s="37"/>
      <c r="D7" s="38" t="s">
        <v>49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7"/>
      <c r="T7" s="13"/>
      <c r="U7" s="13"/>
      <c r="V7" s="7"/>
      <c r="W7" s="13"/>
      <c r="X7" s="13"/>
      <c r="Y7" s="7"/>
      <c r="Z7" s="13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</row>
    <row r="8" spans="2:219" ht="15">
      <c r="B8" s="40" t="s">
        <v>50</v>
      </c>
      <c r="C8" s="41"/>
      <c r="D8" s="42" t="s">
        <v>51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7"/>
      <c r="T8" s="13"/>
      <c r="U8" s="13"/>
      <c r="V8" s="7"/>
      <c r="W8" s="13"/>
      <c r="X8" s="13"/>
      <c r="Y8" s="7"/>
      <c r="Z8" s="13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</row>
    <row r="9" spans="2:219" ht="15">
      <c r="B9" s="44" t="s">
        <v>62</v>
      </c>
      <c r="C9" s="37" t="s">
        <v>63</v>
      </c>
      <c r="D9" s="38" t="s">
        <v>64</v>
      </c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7"/>
      <c r="T9" s="13"/>
      <c r="U9" s="13"/>
      <c r="V9" s="7"/>
      <c r="W9" s="13"/>
      <c r="X9" s="13"/>
      <c r="Y9" s="7"/>
      <c r="Z9" s="13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</row>
    <row r="10" spans="2:219" ht="267.75">
      <c r="B10" s="46" t="s">
        <v>65</v>
      </c>
      <c r="C10" s="48" t="s">
        <v>66</v>
      </c>
      <c r="D10" s="48" t="s">
        <v>67</v>
      </c>
      <c r="E10" s="65" t="s">
        <v>172</v>
      </c>
      <c r="F10" s="66" t="s">
        <v>174</v>
      </c>
      <c r="G10" s="49" t="s">
        <v>68</v>
      </c>
      <c r="H10" s="48" t="s">
        <v>69</v>
      </c>
      <c r="I10" s="48" t="s">
        <v>0</v>
      </c>
      <c r="J10" s="48" t="s">
        <v>57</v>
      </c>
      <c r="K10" s="48" t="s">
        <v>26</v>
      </c>
      <c r="L10" s="50">
        <v>1</v>
      </c>
      <c r="M10" s="50">
        <v>1</v>
      </c>
      <c r="N10" s="51">
        <v>11.5</v>
      </c>
      <c r="O10" s="50">
        <v>23</v>
      </c>
      <c r="P10" s="48" t="s">
        <v>27</v>
      </c>
      <c r="Q10" s="45" t="s">
        <v>17</v>
      </c>
      <c r="R10" s="64" t="s">
        <v>70</v>
      </c>
      <c r="S10" s="7"/>
      <c r="T10" s="13"/>
      <c r="U10" s="13"/>
      <c r="V10" s="7"/>
      <c r="W10" s="13"/>
      <c r="X10" s="13"/>
      <c r="Y10" s="7"/>
      <c r="Z10" s="13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</row>
    <row r="11" spans="2:219" ht="15">
      <c r="B11" s="47" t="s">
        <v>71</v>
      </c>
      <c r="C11" s="52" t="s">
        <v>72</v>
      </c>
      <c r="D11" s="53" t="s">
        <v>73</v>
      </c>
      <c r="E11" s="67"/>
      <c r="F11" s="67"/>
      <c r="G11" s="55"/>
      <c r="H11" s="54"/>
      <c r="I11" s="54"/>
      <c r="J11" s="54"/>
      <c r="K11" s="54"/>
      <c r="L11" s="54"/>
      <c r="M11" s="54"/>
      <c r="N11" s="54"/>
      <c r="O11" s="54"/>
      <c r="P11" s="54"/>
      <c r="Q11" s="39"/>
      <c r="R11" s="39"/>
      <c r="S11" s="7"/>
      <c r="T11" s="13"/>
      <c r="U11" s="13"/>
      <c r="V11" s="7"/>
      <c r="W11" s="13"/>
      <c r="X11" s="13"/>
      <c r="Y11" s="7"/>
      <c r="Z11" s="13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</row>
    <row r="12" spans="2:219" ht="331.5">
      <c r="B12" s="46" t="s">
        <v>74</v>
      </c>
      <c r="C12" s="48" t="s">
        <v>75</v>
      </c>
      <c r="D12" s="48" t="s">
        <v>76</v>
      </c>
      <c r="E12" s="65" t="s">
        <v>153</v>
      </c>
      <c r="F12" s="68" t="s">
        <v>175</v>
      </c>
      <c r="G12" s="49" t="s">
        <v>59</v>
      </c>
      <c r="H12" s="48" t="s">
        <v>77</v>
      </c>
      <c r="I12" s="48" t="s">
        <v>0</v>
      </c>
      <c r="J12" s="48" t="s">
        <v>57</v>
      </c>
      <c r="K12" s="48" t="s">
        <v>26</v>
      </c>
      <c r="L12" s="50">
        <v>4</v>
      </c>
      <c r="M12" s="50">
        <v>4</v>
      </c>
      <c r="N12" s="51">
        <v>142.5</v>
      </c>
      <c r="O12" s="56">
        <v>1140</v>
      </c>
      <c r="P12" s="48" t="s">
        <v>27</v>
      </c>
      <c r="Q12" s="45" t="s">
        <v>17</v>
      </c>
      <c r="R12" s="64" t="s">
        <v>70</v>
      </c>
      <c r="S12" s="7"/>
      <c r="T12" s="13"/>
      <c r="U12" s="13"/>
      <c r="V12" s="7"/>
      <c r="W12" s="13"/>
      <c r="X12" s="13"/>
      <c r="Y12" s="7"/>
      <c r="Z12" s="13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</row>
    <row r="13" spans="2:219" ht="15">
      <c r="B13" s="47" t="s">
        <v>78</v>
      </c>
      <c r="C13" s="52" t="s">
        <v>79</v>
      </c>
      <c r="D13" s="53" t="s">
        <v>80</v>
      </c>
      <c r="E13" s="67"/>
      <c r="F13" s="67"/>
      <c r="G13" s="55"/>
      <c r="H13" s="54"/>
      <c r="I13" s="54"/>
      <c r="J13" s="54"/>
      <c r="K13" s="54"/>
      <c r="L13" s="54"/>
      <c r="M13" s="54"/>
      <c r="N13" s="54"/>
      <c r="O13" s="54"/>
      <c r="P13" s="54"/>
      <c r="Q13" s="39"/>
      <c r="R13" s="39"/>
      <c r="S13" s="7"/>
      <c r="T13" s="13"/>
      <c r="U13" s="13"/>
      <c r="V13" s="7"/>
      <c r="W13" s="13"/>
      <c r="X13" s="13"/>
      <c r="Y13" s="7"/>
      <c r="Z13" s="13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</row>
    <row r="14" spans="2:219" ht="342">
      <c r="B14" s="46" t="s">
        <v>81</v>
      </c>
      <c r="C14" s="48" t="s">
        <v>82</v>
      </c>
      <c r="D14" s="48" t="s">
        <v>83</v>
      </c>
      <c r="E14" s="65" t="s">
        <v>154</v>
      </c>
      <c r="F14" s="65" t="s">
        <v>176</v>
      </c>
      <c r="G14" s="49" t="s">
        <v>84</v>
      </c>
      <c r="H14" s="48" t="s">
        <v>85</v>
      </c>
      <c r="I14" s="48" t="s">
        <v>86</v>
      </c>
      <c r="J14" s="48" t="s">
        <v>57</v>
      </c>
      <c r="K14" s="48" t="s">
        <v>26</v>
      </c>
      <c r="L14" s="50">
        <v>1</v>
      </c>
      <c r="M14" s="50">
        <v>1</v>
      </c>
      <c r="N14" s="58">
        <v>60</v>
      </c>
      <c r="O14" s="58">
        <v>120</v>
      </c>
      <c r="P14" s="48" t="s">
        <v>27</v>
      </c>
      <c r="Q14" s="45" t="s">
        <v>33</v>
      </c>
      <c r="R14" s="64" t="s">
        <v>70</v>
      </c>
      <c r="S14" s="7"/>
      <c r="T14" s="13"/>
      <c r="U14" s="13"/>
      <c r="V14" s="7"/>
      <c r="W14" s="13"/>
      <c r="X14" s="13"/>
      <c r="Y14" s="7"/>
      <c r="Z14" s="13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</row>
    <row r="15" spans="2:219" ht="409.5">
      <c r="B15" s="46" t="s">
        <v>87</v>
      </c>
      <c r="C15" s="48" t="s">
        <v>88</v>
      </c>
      <c r="D15" s="48" t="s">
        <v>89</v>
      </c>
      <c r="E15" s="65" t="s">
        <v>155</v>
      </c>
      <c r="F15" s="65" t="s">
        <v>177</v>
      </c>
      <c r="G15" s="49" t="s">
        <v>84</v>
      </c>
      <c r="H15" s="48" t="s">
        <v>85</v>
      </c>
      <c r="I15" s="48" t="s">
        <v>86</v>
      </c>
      <c r="J15" s="48" t="s">
        <v>57</v>
      </c>
      <c r="K15" s="48" t="s">
        <v>26</v>
      </c>
      <c r="L15" s="50">
        <v>1</v>
      </c>
      <c r="M15" s="50">
        <v>1</v>
      </c>
      <c r="N15" s="58">
        <v>60</v>
      </c>
      <c r="O15" s="58">
        <v>120</v>
      </c>
      <c r="P15" s="48" t="s">
        <v>27</v>
      </c>
      <c r="Q15" s="45" t="s">
        <v>33</v>
      </c>
      <c r="R15" s="64" t="s">
        <v>173</v>
      </c>
      <c r="S15" s="7"/>
      <c r="T15" s="13"/>
      <c r="U15" s="13"/>
      <c r="V15" s="7"/>
      <c r="W15" s="13"/>
      <c r="X15" s="13"/>
      <c r="Y15" s="7"/>
      <c r="Z15" s="13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</row>
    <row r="16" spans="2:219" ht="267.75">
      <c r="B16" s="46" t="s">
        <v>90</v>
      </c>
      <c r="C16" s="48" t="s">
        <v>91</v>
      </c>
      <c r="D16" s="48" t="s">
        <v>67</v>
      </c>
      <c r="E16" s="65" t="s">
        <v>156</v>
      </c>
      <c r="F16" s="68" t="s">
        <v>178</v>
      </c>
      <c r="G16" s="49" t="s">
        <v>68</v>
      </c>
      <c r="H16" s="48" t="s">
        <v>58</v>
      </c>
      <c r="I16" s="48" t="s">
        <v>0</v>
      </c>
      <c r="J16" s="48" t="s">
        <v>57</v>
      </c>
      <c r="K16" s="48" t="s">
        <v>26</v>
      </c>
      <c r="L16" s="50">
        <v>1</v>
      </c>
      <c r="M16" s="50">
        <v>1</v>
      </c>
      <c r="N16" s="51">
        <v>6.5</v>
      </c>
      <c r="O16" s="50">
        <v>13</v>
      </c>
      <c r="P16" s="48" t="s">
        <v>27</v>
      </c>
      <c r="Q16" s="45" t="s">
        <v>17</v>
      </c>
      <c r="R16" s="64" t="s">
        <v>70</v>
      </c>
      <c r="S16" s="7"/>
      <c r="T16" s="13"/>
      <c r="U16" s="13"/>
      <c r="V16" s="7"/>
      <c r="W16" s="13"/>
      <c r="X16" s="13"/>
      <c r="Y16" s="7"/>
      <c r="Z16" s="13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</row>
    <row r="17" spans="2:219" ht="15">
      <c r="B17" s="47" t="s">
        <v>92</v>
      </c>
      <c r="C17" s="52" t="s">
        <v>93</v>
      </c>
      <c r="D17" s="53" t="s">
        <v>94</v>
      </c>
      <c r="E17" s="67"/>
      <c r="F17" s="67"/>
      <c r="G17" s="55"/>
      <c r="H17" s="54"/>
      <c r="I17" s="54"/>
      <c r="J17" s="54"/>
      <c r="K17" s="54"/>
      <c r="L17" s="54"/>
      <c r="M17" s="54"/>
      <c r="N17" s="54"/>
      <c r="O17" s="54"/>
      <c r="P17" s="54"/>
      <c r="Q17" s="39"/>
      <c r="R17" s="39"/>
      <c r="S17" s="7"/>
      <c r="T17" s="13"/>
      <c r="U17" s="13"/>
      <c r="V17" s="7"/>
      <c r="W17" s="13"/>
      <c r="X17" s="13"/>
      <c r="Y17" s="7"/>
      <c r="Z17" s="13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</row>
    <row r="18" spans="2:219" ht="318.75">
      <c r="B18" s="60" t="s">
        <v>95</v>
      </c>
      <c r="C18" s="45" t="s">
        <v>96</v>
      </c>
      <c r="D18" s="45" t="s">
        <v>67</v>
      </c>
      <c r="E18" s="65" t="s">
        <v>168</v>
      </c>
      <c r="F18" s="68" t="s">
        <v>179</v>
      </c>
      <c r="G18" s="61" t="s">
        <v>68</v>
      </c>
      <c r="H18" s="45" t="s">
        <v>58</v>
      </c>
      <c r="I18" s="45" t="s">
        <v>0</v>
      </c>
      <c r="J18" s="45" t="s">
        <v>57</v>
      </c>
      <c r="K18" s="45" t="s">
        <v>26</v>
      </c>
      <c r="L18" s="62">
        <v>1</v>
      </c>
      <c r="M18" s="62">
        <v>1</v>
      </c>
      <c r="N18" s="63">
        <v>6.6</v>
      </c>
      <c r="O18" s="63">
        <v>13.2</v>
      </c>
      <c r="P18" s="45" t="s">
        <v>27</v>
      </c>
      <c r="Q18" s="45" t="s">
        <v>17</v>
      </c>
      <c r="R18" s="64" t="s">
        <v>70</v>
      </c>
      <c r="S18" s="7"/>
      <c r="T18" s="13"/>
      <c r="U18" s="13"/>
      <c r="V18" s="7"/>
      <c r="W18" s="13"/>
      <c r="X18" s="13"/>
      <c r="Y18" s="7"/>
      <c r="Z18" s="13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</row>
    <row r="19" spans="2:219" ht="384.75">
      <c r="B19" s="60" t="s">
        <v>97</v>
      </c>
      <c r="C19" s="45" t="s">
        <v>98</v>
      </c>
      <c r="D19" s="45" t="s">
        <v>67</v>
      </c>
      <c r="E19" s="65" t="s">
        <v>168</v>
      </c>
      <c r="F19" s="65" t="s">
        <v>180</v>
      </c>
      <c r="G19" s="61" t="s">
        <v>68</v>
      </c>
      <c r="H19" s="45" t="s">
        <v>58</v>
      </c>
      <c r="I19" s="45" t="s">
        <v>0</v>
      </c>
      <c r="J19" s="45" t="s">
        <v>57</v>
      </c>
      <c r="K19" s="45" t="s">
        <v>26</v>
      </c>
      <c r="L19" s="62">
        <v>4</v>
      </c>
      <c r="M19" s="62">
        <v>4</v>
      </c>
      <c r="N19" s="62">
        <v>3</v>
      </c>
      <c r="O19" s="62">
        <v>24</v>
      </c>
      <c r="P19" s="45" t="s">
        <v>27</v>
      </c>
      <c r="Q19" s="45" t="s">
        <v>17</v>
      </c>
      <c r="R19" s="64" t="s">
        <v>70</v>
      </c>
      <c r="S19" s="7"/>
      <c r="T19" s="13"/>
      <c r="U19" s="13"/>
      <c r="V19" s="7"/>
      <c r="W19" s="13"/>
      <c r="X19" s="13"/>
      <c r="Y19" s="7"/>
      <c r="Z19" s="13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</row>
    <row r="20" spans="2:219" ht="15">
      <c r="B20" s="47" t="s">
        <v>99</v>
      </c>
      <c r="C20" s="52" t="s">
        <v>100</v>
      </c>
      <c r="D20" s="53" t="s">
        <v>101</v>
      </c>
      <c r="E20" s="67"/>
      <c r="F20" s="67"/>
      <c r="G20" s="55"/>
      <c r="H20" s="54"/>
      <c r="I20" s="54"/>
      <c r="J20" s="54"/>
      <c r="K20" s="54"/>
      <c r="L20" s="54"/>
      <c r="M20" s="54"/>
      <c r="N20" s="54"/>
      <c r="O20" s="54"/>
      <c r="P20" s="54"/>
      <c r="Q20" s="39"/>
      <c r="R20" s="39"/>
      <c r="S20" s="7"/>
      <c r="T20" s="13"/>
      <c r="U20" s="13"/>
      <c r="V20" s="7"/>
      <c r="W20" s="13"/>
      <c r="X20" s="13"/>
      <c r="Y20" s="7"/>
      <c r="Z20" s="13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</row>
    <row r="21" spans="2:219" ht="105" customHeight="1">
      <c r="B21" s="60" t="s">
        <v>102</v>
      </c>
      <c r="C21" s="45" t="s">
        <v>103</v>
      </c>
      <c r="D21" s="45" t="s">
        <v>67</v>
      </c>
      <c r="E21" s="65" t="s">
        <v>171</v>
      </c>
      <c r="F21" s="65" t="s">
        <v>181</v>
      </c>
      <c r="G21" s="61" t="s">
        <v>68</v>
      </c>
      <c r="H21" s="57" t="s">
        <v>166</v>
      </c>
      <c r="I21" s="48" t="s">
        <v>19</v>
      </c>
      <c r="J21" s="48" t="s">
        <v>1</v>
      </c>
      <c r="K21" s="48" t="s">
        <v>26</v>
      </c>
      <c r="L21" s="50">
        <v>3</v>
      </c>
      <c r="M21" s="50">
        <v>3</v>
      </c>
      <c r="N21" s="58">
        <v>12.5</v>
      </c>
      <c r="O21" s="58">
        <v>75</v>
      </c>
      <c r="P21" s="48" t="s">
        <v>27</v>
      </c>
      <c r="Q21" s="45" t="s">
        <v>17</v>
      </c>
      <c r="R21" s="64" t="s">
        <v>53</v>
      </c>
      <c r="S21" s="7"/>
      <c r="T21" s="13"/>
      <c r="U21" s="13"/>
      <c r="V21" s="7"/>
      <c r="W21" s="13"/>
      <c r="X21" s="13"/>
      <c r="Y21" s="7"/>
      <c r="Z21" s="13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</row>
    <row r="22" spans="2:219" ht="409.5">
      <c r="B22" s="46" t="s">
        <v>104</v>
      </c>
      <c r="C22" s="48" t="s">
        <v>105</v>
      </c>
      <c r="D22" s="48" t="s">
        <v>52</v>
      </c>
      <c r="E22" s="65" t="s">
        <v>167</v>
      </c>
      <c r="F22" s="65" t="s">
        <v>182</v>
      </c>
      <c r="G22" s="49" t="s">
        <v>68</v>
      </c>
      <c r="H22" s="48" t="s">
        <v>18</v>
      </c>
      <c r="I22" s="48" t="s">
        <v>19</v>
      </c>
      <c r="J22" s="48" t="s">
        <v>1</v>
      </c>
      <c r="K22" s="48" t="s">
        <v>26</v>
      </c>
      <c r="L22" s="50">
        <v>1</v>
      </c>
      <c r="M22" s="50">
        <v>1</v>
      </c>
      <c r="N22" s="50">
        <v>42</v>
      </c>
      <c r="O22" s="50">
        <v>84</v>
      </c>
      <c r="P22" s="48" t="s">
        <v>27</v>
      </c>
      <c r="Q22" s="45" t="s">
        <v>17</v>
      </c>
      <c r="R22" s="64" t="s">
        <v>53</v>
      </c>
      <c r="S22" s="7"/>
      <c r="T22" s="13"/>
      <c r="U22" s="13"/>
      <c r="V22" s="7"/>
      <c r="W22" s="13"/>
      <c r="X22" s="13"/>
      <c r="Y22" s="7"/>
      <c r="Z22" s="13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</row>
    <row r="23" spans="2:219" ht="15">
      <c r="B23" s="47" t="s">
        <v>54</v>
      </c>
      <c r="C23" s="52" t="s">
        <v>55</v>
      </c>
      <c r="D23" s="53" t="s">
        <v>56</v>
      </c>
      <c r="E23" s="67"/>
      <c r="F23" s="67"/>
      <c r="G23" s="55"/>
      <c r="H23" s="54"/>
      <c r="I23" s="54"/>
      <c r="J23" s="54"/>
      <c r="K23" s="54"/>
      <c r="L23" s="54"/>
      <c r="M23" s="54"/>
      <c r="N23" s="54"/>
      <c r="O23" s="54"/>
      <c r="P23" s="54"/>
      <c r="Q23" s="39"/>
      <c r="R23" s="39"/>
      <c r="S23" s="7"/>
      <c r="T23" s="13"/>
      <c r="U23" s="13"/>
      <c r="V23" s="7"/>
      <c r="W23" s="13"/>
      <c r="X23" s="13"/>
      <c r="Y23" s="7"/>
      <c r="Z23" s="13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</row>
    <row r="24" spans="2:219" ht="399">
      <c r="B24" s="46" t="s">
        <v>106</v>
      </c>
      <c r="C24" s="48" t="s">
        <v>107</v>
      </c>
      <c r="D24" s="48" t="s">
        <v>52</v>
      </c>
      <c r="E24" s="65" t="s">
        <v>157</v>
      </c>
      <c r="F24" s="65" t="s">
        <v>183</v>
      </c>
      <c r="G24" s="49" t="s">
        <v>68</v>
      </c>
      <c r="H24" s="48" t="s">
        <v>69</v>
      </c>
      <c r="I24" s="48" t="s">
        <v>0</v>
      </c>
      <c r="J24" s="48" t="s">
        <v>57</v>
      </c>
      <c r="K24" s="48" t="s">
        <v>26</v>
      </c>
      <c r="L24" s="50">
        <v>1</v>
      </c>
      <c r="M24" s="50">
        <v>1</v>
      </c>
      <c r="N24" s="50">
        <v>68</v>
      </c>
      <c r="O24" s="50">
        <v>136</v>
      </c>
      <c r="P24" s="48" t="s">
        <v>27</v>
      </c>
      <c r="Q24" s="45" t="s">
        <v>17</v>
      </c>
      <c r="R24" s="64" t="s">
        <v>53</v>
      </c>
      <c r="S24" s="7"/>
      <c r="T24" s="13"/>
      <c r="U24" s="13"/>
      <c r="V24" s="7"/>
      <c r="W24" s="13"/>
      <c r="X24" s="13"/>
      <c r="Y24" s="7"/>
      <c r="Z24" s="13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</row>
    <row r="25" spans="2:219" ht="384.75">
      <c r="B25" s="46" t="s">
        <v>108</v>
      </c>
      <c r="C25" s="48" t="s">
        <v>109</v>
      </c>
      <c r="D25" s="48" t="s">
        <v>52</v>
      </c>
      <c r="E25" s="65" t="s">
        <v>157</v>
      </c>
      <c r="F25" s="65" t="s">
        <v>184</v>
      </c>
      <c r="G25" s="49" t="s">
        <v>68</v>
      </c>
      <c r="H25" s="48" t="s">
        <v>69</v>
      </c>
      <c r="I25" s="48" t="s">
        <v>0</v>
      </c>
      <c r="J25" s="48" t="s">
        <v>57</v>
      </c>
      <c r="K25" s="48" t="s">
        <v>26</v>
      </c>
      <c r="L25" s="50">
        <v>2</v>
      </c>
      <c r="M25" s="50">
        <v>2</v>
      </c>
      <c r="N25" s="50">
        <v>68</v>
      </c>
      <c r="O25" s="50">
        <v>272</v>
      </c>
      <c r="P25" s="48" t="s">
        <v>27</v>
      </c>
      <c r="Q25" s="45" t="s">
        <v>17</v>
      </c>
      <c r="R25" s="64" t="s">
        <v>53</v>
      </c>
      <c r="S25" s="7"/>
      <c r="T25" s="13"/>
      <c r="U25" s="13"/>
      <c r="V25" s="7"/>
      <c r="W25" s="13"/>
      <c r="X25" s="13"/>
      <c r="Y25" s="7"/>
      <c r="Z25" s="13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</row>
    <row r="26" spans="2:219" ht="384.75">
      <c r="B26" s="46" t="s">
        <v>110</v>
      </c>
      <c r="C26" s="48" t="s">
        <v>111</v>
      </c>
      <c r="D26" s="48" t="s">
        <v>52</v>
      </c>
      <c r="E26" s="65" t="s">
        <v>158</v>
      </c>
      <c r="F26" s="65" t="s">
        <v>185</v>
      </c>
      <c r="G26" s="49" t="s">
        <v>68</v>
      </c>
      <c r="H26" s="48" t="s">
        <v>69</v>
      </c>
      <c r="I26" s="48" t="s">
        <v>0</v>
      </c>
      <c r="J26" s="48" t="s">
        <v>57</v>
      </c>
      <c r="K26" s="48" t="s">
        <v>26</v>
      </c>
      <c r="L26" s="50">
        <v>1</v>
      </c>
      <c r="M26" s="50">
        <v>1</v>
      </c>
      <c r="N26" s="50">
        <v>28</v>
      </c>
      <c r="O26" s="50">
        <v>56</v>
      </c>
      <c r="P26" s="48" t="s">
        <v>27</v>
      </c>
      <c r="Q26" s="45" t="s">
        <v>17</v>
      </c>
      <c r="R26" s="64" t="s">
        <v>53</v>
      </c>
      <c r="S26" s="7"/>
      <c r="T26" s="13"/>
      <c r="U26" s="13"/>
      <c r="V26" s="7"/>
      <c r="W26" s="13"/>
      <c r="X26" s="13"/>
      <c r="Y26" s="7"/>
      <c r="Z26" s="13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</row>
    <row r="27" spans="2:219" ht="384.75">
      <c r="B27" s="46" t="s">
        <v>112</v>
      </c>
      <c r="C27" s="48" t="s">
        <v>113</v>
      </c>
      <c r="D27" s="48" t="s">
        <v>52</v>
      </c>
      <c r="E27" s="65" t="s">
        <v>159</v>
      </c>
      <c r="F27" s="65" t="s">
        <v>186</v>
      </c>
      <c r="G27" s="49" t="s">
        <v>68</v>
      </c>
      <c r="H27" s="48" t="s">
        <v>114</v>
      </c>
      <c r="I27" s="48" t="s">
        <v>0</v>
      </c>
      <c r="J27" s="48" t="s">
        <v>57</v>
      </c>
      <c r="K27" s="48" t="s">
        <v>26</v>
      </c>
      <c r="L27" s="50">
        <v>2</v>
      </c>
      <c r="M27" s="50">
        <v>2</v>
      </c>
      <c r="N27" s="50">
        <v>28</v>
      </c>
      <c r="O27" s="50">
        <v>112</v>
      </c>
      <c r="P27" s="48" t="s">
        <v>27</v>
      </c>
      <c r="Q27" s="45" t="s">
        <v>17</v>
      </c>
      <c r="R27" s="64" t="s">
        <v>53</v>
      </c>
      <c r="S27" s="7"/>
      <c r="T27" s="13"/>
      <c r="U27" s="13"/>
      <c r="V27" s="7"/>
      <c r="W27" s="13"/>
      <c r="X27" s="13"/>
      <c r="Y27" s="7"/>
      <c r="Z27" s="13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</row>
    <row r="28" spans="2:219" ht="384.75">
      <c r="B28" s="46" t="s">
        <v>115</v>
      </c>
      <c r="C28" s="48" t="s">
        <v>116</v>
      </c>
      <c r="D28" s="48" t="s">
        <v>52</v>
      </c>
      <c r="E28" s="65" t="s">
        <v>160</v>
      </c>
      <c r="F28" s="65" t="s">
        <v>187</v>
      </c>
      <c r="G28" s="49" t="s">
        <v>68</v>
      </c>
      <c r="H28" s="48" t="s">
        <v>69</v>
      </c>
      <c r="I28" s="48" t="s">
        <v>0</v>
      </c>
      <c r="J28" s="48" t="s">
        <v>57</v>
      </c>
      <c r="K28" s="48" t="s">
        <v>26</v>
      </c>
      <c r="L28" s="50">
        <v>1</v>
      </c>
      <c r="M28" s="50">
        <v>1</v>
      </c>
      <c r="N28" s="50">
        <v>68</v>
      </c>
      <c r="O28" s="50">
        <v>136</v>
      </c>
      <c r="P28" s="48" t="s">
        <v>27</v>
      </c>
      <c r="Q28" s="45" t="s">
        <v>17</v>
      </c>
      <c r="R28" s="64" t="s">
        <v>53</v>
      </c>
      <c r="S28" s="7"/>
      <c r="T28" s="13"/>
      <c r="U28" s="13"/>
      <c r="V28" s="7"/>
      <c r="W28" s="13"/>
      <c r="X28" s="13"/>
      <c r="Y28" s="7"/>
      <c r="Z28" s="13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</row>
    <row r="29" spans="2:219" ht="399">
      <c r="B29" s="46" t="s">
        <v>117</v>
      </c>
      <c r="C29" s="48" t="s">
        <v>118</v>
      </c>
      <c r="D29" s="48" t="s">
        <v>67</v>
      </c>
      <c r="E29" s="65" t="s">
        <v>161</v>
      </c>
      <c r="F29" s="65" t="s">
        <v>188</v>
      </c>
      <c r="G29" s="49" t="s">
        <v>68</v>
      </c>
      <c r="H29" s="48" t="s">
        <v>69</v>
      </c>
      <c r="I29" s="48" t="s">
        <v>0</v>
      </c>
      <c r="J29" s="48" t="s">
        <v>57</v>
      </c>
      <c r="K29" s="48" t="s">
        <v>26</v>
      </c>
      <c r="L29" s="50">
        <v>2</v>
      </c>
      <c r="M29" s="50">
        <v>2</v>
      </c>
      <c r="N29" s="51">
        <v>13.5</v>
      </c>
      <c r="O29" s="50">
        <v>54</v>
      </c>
      <c r="P29" s="48" t="s">
        <v>27</v>
      </c>
      <c r="Q29" s="45" t="s">
        <v>17</v>
      </c>
      <c r="R29" s="64" t="s">
        <v>53</v>
      </c>
      <c r="S29" s="7"/>
      <c r="T29" s="13"/>
      <c r="U29" s="13"/>
      <c r="V29" s="7"/>
      <c r="W29" s="13"/>
      <c r="X29" s="13"/>
      <c r="Y29" s="7"/>
      <c r="Z29" s="13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</row>
    <row r="30" spans="2:219" ht="384.75">
      <c r="B30" s="46" t="s">
        <v>119</v>
      </c>
      <c r="C30" s="48" t="s">
        <v>120</v>
      </c>
      <c r="D30" s="48" t="s">
        <v>52</v>
      </c>
      <c r="E30" s="65" t="s">
        <v>162</v>
      </c>
      <c r="F30" s="65" t="s">
        <v>189</v>
      </c>
      <c r="G30" s="49" t="s">
        <v>68</v>
      </c>
      <c r="H30" s="48" t="s">
        <v>69</v>
      </c>
      <c r="I30" s="48" t="s">
        <v>0</v>
      </c>
      <c r="J30" s="48" t="s">
        <v>57</v>
      </c>
      <c r="K30" s="48" t="s">
        <v>26</v>
      </c>
      <c r="L30" s="50">
        <v>1</v>
      </c>
      <c r="M30" s="50">
        <v>1</v>
      </c>
      <c r="N30" s="50">
        <v>35</v>
      </c>
      <c r="O30" s="50">
        <v>70</v>
      </c>
      <c r="P30" s="48" t="s">
        <v>27</v>
      </c>
      <c r="Q30" s="45" t="s">
        <v>17</v>
      </c>
      <c r="R30" s="64" t="s">
        <v>53</v>
      </c>
      <c r="S30" s="7"/>
      <c r="T30" s="13"/>
      <c r="U30" s="13"/>
      <c r="V30" s="7"/>
      <c r="W30" s="13"/>
      <c r="X30" s="13"/>
      <c r="Y30" s="7"/>
      <c r="Z30" s="13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</row>
    <row r="31" spans="2:219" ht="399">
      <c r="B31" s="46" t="s">
        <v>121</v>
      </c>
      <c r="C31" s="48" t="s">
        <v>122</v>
      </c>
      <c r="D31" s="48" t="s">
        <v>52</v>
      </c>
      <c r="E31" s="65" t="s">
        <v>162</v>
      </c>
      <c r="F31" s="65" t="s">
        <v>190</v>
      </c>
      <c r="G31" s="49" t="s">
        <v>123</v>
      </c>
      <c r="H31" s="48" t="s">
        <v>114</v>
      </c>
      <c r="I31" s="48" t="s">
        <v>0</v>
      </c>
      <c r="J31" s="48" t="s">
        <v>57</v>
      </c>
      <c r="K31" s="48" t="s">
        <v>26</v>
      </c>
      <c r="L31" s="50">
        <v>2</v>
      </c>
      <c r="M31" s="50">
        <v>2</v>
      </c>
      <c r="N31" s="50">
        <v>35</v>
      </c>
      <c r="O31" s="50">
        <v>140</v>
      </c>
      <c r="P31" s="48" t="s">
        <v>27</v>
      </c>
      <c r="Q31" s="45" t="s">
        <v>124</v>
      </c>
      <c r="R31" s="64" t="s">
        <v>53</v>
      </c>
      <c r="S31" s="7"/>
      <c r="T31" s="13"/>
      <c r="U31" s="13"/>
      <c r="V31" s="7"/>
      <c r="W31" s="13"/>
      <c r="X31" s="13"/>
      <c r="Y31" s="7"/>
      <c r="Z31" s="13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</row>
    <row r="32" spans="2:219" ht="384.75">
      <c r="B32" s="46" t="s">
        <v>125</v>
      </c>
      <c r="C32" s="48" t="s">
        <v>126</v>
      </c>
      <c r="D32" s="48" t="s">
        <v>52</v>
      </c>
      <c r="E32" s="65" t="s">
        <v>159</v>
      </c>
      <c r="F32" s="65" t="s">
        <v>185</v>
      </c>
      <c r="G32" s="49" t="s">
        <v>68</v>
      </c>
      <c r="H32" s="48" t="s">
        <v>18</v>
      </c>
      <c r="I32" s="48" t="s">
        <v>19</v>
      </c>
      <c r="J32" s="48" t="s">
        <v>57</v>
      </c>
      <c r="K32" s="48" t="s">
        <v>26</v>
      </c>
      <c r="L32" s="50">
        <v>1</v>
      </c>
      <c r="M32" s="50">
        <v>1</v>
      </c>
      <c r="N32" s="50">
        <v>28</v>
      </c>
      <c r="O32" s="50">
        <v>56</v>
      </c>
      <c r="P32" s="48" t="s">
        <v>27</v>
      </c>
      <c r="Q32" s="45" t="s">
        <v>17</v>
      </c>
      <c r="R32" s="64" t="s">
        <v>53</v>
      </c>
      <c r="S32" s="7"/>
      <c r="T32" s="13"/>
      <c r="U32" s="13"/>
      <c r="V32" s="7"/>
      <c r="W32" s="13"/>
      <c r="X32" s="13"/>
      <c r="Y32" s="7"/>
      <c r="Z32" s="13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</row>
    <row r="33" spans="1:219" ht="15">
      <c r="B33" s="47" t="s">
        <v>127</v>
      </c>
      <c r="C33" s="52" t="s">
        <v>128</v>
      </c>
      <c r="D33" s="53" t="s">
        <v>129</v>
      </c>
      <c r="E33" s="67"/>
      <c r="F33" s="67"/>
      <c r="G33" s="55"/>
      <c r="H33" s="54"/>
      <c r="I33" s="54"/>
      <c r="J33" s="54"/>
      <c r="K33" s="54"/>
      <c r="L33" s="54"/>
      <c r="M33" s="54"/>
      <c r="N33" s="54"/>
      <c r="O33" s="54"/>
      <c r="P33" s="54"/>
      <c r="Q33" s="39"/>
      <c r="R33" s="39"/>
      <c r="S33" s="7"/>
      <c r="T33" s="13"/>
      <c r="U33" s="13"/>
      <c r="V33" s="7"/>
      <c r="W33" s="13"/>
      <c r="X33" s="13"/>
      <c r="Y33" s="7"/>
      <c r="Z33" s="13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</row>
    <row r="34" spans="1:219" ht="409.5">
      <c r="B34" s="46" t="s">
        <v>130</v>
      </c>
      <c r="C34" s="48" t="s">
        <v>131</v>
      </c>
      <c r="D34" s="48" t="s">
        <v>89</v>
      </c>
      <c r="E34" s="65" t="s">
        <v>163</v>
      </c>
      <c r="F34" s="65" t="s">
        <v>191</v>
      </c>
      <c r="G34" s="49" t="s">
        <v>132</v>
      </c>
      <c r="H34" s="48" t="s">
        <v>133</v>
      </c>
      <c r="I34" s="48" t="s">
        <v>86</v>
      </c>
      <c r="J34" s="48" t="s">
        <v>57</v>
      </c>
      <c r="K34" s="48" t="s">
        <v>26</v>
      </c>
      <c r="L34" s="50">
        <v>1</v>
      </c>
      <c r="M34" s="50">
        <v>1</v>
      </c>
      <c r="N34" s="50">
        <v>51</v>
      </c>
      <c r="O34" s="50">
        <v>102</v>
      </c>
      <c r="P34" s="48" t="s">
        <v>27</v>
      </c>
      <c r="Q34" s="45" t="s">
        <v>33</v>
      </c>
      <c r="R34" s="64" t="s">
        <v>70</v>
      </c>
      <c r="S34" s="7"/>
      <c r="T34" s="13"/>
      <c r="U34" s="13"/>
      <c r="V34" s="7"/>
      <c r="W34" s="13"/>
      <c r="X34" s="13"/>
      <c r="Y34" s="7"/>
      <c r="Z34" s="13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</row>
    <row r="35" spans="1:219" s="10" customFormat="1" ht="409.5">
      <c r="B35" s="46" t="s">
        <v>134</v>
      </c>
      <c r="C35" s="48" t="s">
        <v>135</v>
      </c>
      <c r="D35" s="48" t="s">
        <v>89</v>
      </c>
      <c r="E35" s="65" t="s">
        <v>164</v>
      </c>
      <c r="F35" s="65" t="s">
        <v>191</v>
      </c>
      <c r="G35" s="49" t="s">
        <v>132</v>
      </c>
      <c r="H35" s="48" t="s">
        <v>133</v>
      </c>
      <c r="I35" s="48" t="s">
        <v>86</v>
      </c>
      <c r="J35" s="48" t="s">
        <v>57</v>
      </c>
      <c r="K35" s="48" t="s">
        <v>26</v>
      </c>
      <c r="L35" s="50">
        <v>1</v>
      </c>
      <c r="M35" s="50">
        <v>1</v>
      </c>
      <c r="N35" s="50">
        <v>51</v>
      </c>
      <c r="O35" s="50">
        <v>102</v>
      </c>
      <c r="P35" s="48" t="s">
        <v>27</v>
      </c>
      <c r="Q35" s="45" t="s">
        <v>33</v>
      </c>
      <c r="R35" s="64" t="s">
        <v>136</v>
      </c>
      <c r="S35" s="8"/>
      <c r="T35" s="12"/>
      <c r="U35" s="11"/>
      <c r="V35" s="4"/>
      <c r="W35" s="4"/>
      <c r="X35" s="4"/>
      <c r="Y35" s="4"/>
      <c r="Z35" s="4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</row>
    <row r="36" spans="1:219" s="10" customFormat="1" ht="409.5">
      <c r="B36" s="46" t="s">
        <v>137</v>
      </c>
      <c r="C36" s="48" t="s">
        <v>138</v>
      </c>
      <c r="D36" s="48" t="s">
        <v>89</v>
      </c>
      <c r="E36" s="65" t="s">
        <v>165</v>
      </c>
      <c r="F36" s="65" t="s">
        <v>192</v>
      </c>
      <c r="G36" s="49" t="s">
        <v>139</v>
      </c>
      <c r="H36" s="48" t="s">
        <v>85</v>
      </c>
      <c r="I36" s="48" t="s">
        <v>86</v>
      </c>
      <c r="J36" s="48" t="s">
        <v>57</v>
      </c>
      <c r="K36" s="48" t="s">
        <v>26</v>
      </c>
      <c r="L36" s="50">
        <v>1</v>
      </c>
      <c r="M36" s="50">
        <v>1</v>
      </c>
      <c r="N36" s="50">
        <v>27</v>
      </c>
      <c r="O36" s="50">
        <v>54</v>
      </c>
      <c r="P36" s="48" t="s">
        <v>27</v>
      </c>
      <c r="Q36" s="45" t="s">
        <v>33</v>
      </c>
      <c r="R36" s="64" t="s">
        <v>70</v>
      </c>
      <c r="S36" s="8"/>
      <c r="T36" s="12"/>
      <c r="U36" s="11"/>
      <c r="V36" s="4"/>
      <c r="W36" s="4"/>
      <c r="X36" s="4"/>
      <c r="Y36" s="4"/>
      <c r="Z36" s="4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</row>
    <row r="37" spans="1:219" s="10" customFormat="1">
      <c r="B37" s="47" t="s">
        <v>140</v>
      </c>
      <c r="C37" s="52" t="s">
        <v>141</v>
      </c>
      <c r="D37" s="53" t="s">
        <v>142</v>
      </c>
      <c r="E37" s="67"/>
      <c r="F37" s="67"/>
      <c r="G37" s="55"/>
      <c r="H37" s="54"/>
      <c r="I37" s="54"/>
      <c r="J37" s="54"/>
      <c r="K37" s="54"/>
      <c r="L37" s="54"/>
      <c r="M37" s="54"/>
      <c r="N37" s="54"/>
      <c r="O37" s="54"/>
      <c r="P37" s="54"/>
      <c r="Q37" s="39"/>
      <c r="R37" s="39"/>
      <c r="S37" s="8"/>
      <c r="T37" s="12"/>
      <c r="U37" s="11"/>
      <c r="V37" s="4"/>
      <c r="W37" s="4"/>
      <c r="X37" s="4"/>
      <c r="Y37" s="4"/>
      <c r="Z37" s="4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</row>
    <row r="38" spans="1:219" s="10" customFormat="1" ht="69" customHeight="1">
      <c r="B38" s="59" t="s">
        <v>143</v>
      </c>
      <c r="C38" s="48" t="s">
        <v>144</v>
      </c>
      <c r="D38" s="48" t="s">
        <v>67</v>
      </c>
      <c r="E38" s="69" t="s">
        <v>169</v>
      </c>
      <c r="F38" s="68" t="s">
        <v>193</v>
      </c>
      <c r="G38" s="49" t="s">
        <v>59</v>
      </c>
      <c r="H38" s="48" t="s">
        <v>69</v>
      </c>
      <c r="I38" s="48" t="s">
        <v>0</v>
      </c>
      <c r="J38" s="48" t="s">
        <v>57</v>
      </c>
      <c r="K38" s="48" t="s">
        <v>26</v>
      </c>
      <c r="L38" s="50">
        <v>1</v>
      </c>
      <c r="M38" s="50">
        <v>1</v>
      </c>
      <c r="N38" s="51">
        <v>3.5</v>
      </c>
      <c r="O38" s="50">
        <v>7</v>
      </c>
      <c r="P38" s="48" t="s">
        <v>27</v>
      </c>
      <c r="Q38" s="45" t="s">
        <v>17</v>
      </c>
      <c r="R38" s="64" t="s">
        <v>70</v>
      </c>
      <c r="S38" s="8"/>
      <c r="T38" s="12"/>
      <c r="U38" s="11"/>
      <c r="V38" s="4"/>
      <c r="W38" s="4"/>
      <c r="X38" s="4"/>
      <c r="Y38" s="4"/>
      <c r="Z38" s="4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</row>
    <row r="39" spans="1:219" s="10" customFormat="1" ht="20.25" customHeight="1">
      <c r="B39" s="47" t="s">
        <v>145</v>
      </c>
      <c r="C39" s="52" t="s">
        <v>146</v>
      </c>
      <c r="D39" s="53" t="s">
        <v>147</v>
      </c>
      <c r="E39" s="67"/>
      <c r="F39" s="67"/>
      <c r="G39" s="55"/>
      <c r="H39" s="54"/>
      <c r="I39" s="54"/>
      <c r="J39" s="54"/>
      <c r="K39" s="54"/>
      <c r="L39" s="54"/>
      <c r="M39" s="54"/>
      <c r="N39" s="54"/>
      <c r="O39" s="54"/>
      <c r="P39" s="54"/>
      <c r="Q39" s="39"/>
      <c r="R39" s="39"/>
      <c r="S39" s="8"/>
      <c r="T39" s="12"/>
      <c r="U39" s="11"/>
      <c r="V39" s="4"/>
      <c r="W39" s="4"/>
      <c r="X39" s="4"/>
      <c r="Y39" s="4"/>
      <c r="Z39" s="4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</row>
    <row r="40" spans="1:219" s="29" customFormat="1" ht="399">
      <c r="B40" s="60" t="s">
        <v>148</v>
      </c>
      <c r="C40" s="45" t="s">
        <v>149</v>
      </c>
      <c r="D40" s="45" t="s">
        <v>52</v>
      </c>
      <c r="E40" s="65" t="s">
        <v>170</v>
      </c>
      <c r="F40" s="65" t="s">
        <v>194</v>
      </c>
      <c r="G40" s="61" t="s">
        <v>123</v>
      </c>
      <c r="H40" s="45" t="s">
        <v>18</v>
      </c>
      <c r="I40" s="45" t="s">
        <v>19</v>
      </c>
      <c r="J40" s="45" t="s">
        <v>150</v>
      </c>
      <c r="K40" s="45" t="s">
        <v>26</v>
      </c>
      <c r="L40" s="62">
        <v>4</v>
      </c>
      <c r="M40" s="62">
        <v>4</v>
      </c>
      <c r="N40" s="62">
        <v>24</v>
      </c>
      <c r="O40" s="62">
        <v>192</v>
      </c>
      <c r="P40" s="45" t="s">
        <v>151</v>
      </c>
      <c r="Q40" s="45" t="s">
        <v>152</v>
      </c>
      <c r="R40" s="64" t="s">
        <v>53</v>
      </c>
      <c r="S40" s="30"/>
      <c r="T40" s="31"/>
      <c r="U40" s="30"/>
      <c r="V40" s="32"/>
      <c r="W40" s="32"/>
      <c r="X40" s="32"/>
      <c r="Y40" s="32"/>
      <c r="Z40" s="32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</row>
    <row r="41" spans="1:219" s="10" customFormat="1">
      <c r="B41" s="70" t="s">
        <v>46</v>
      </c>
      <c r="C41" s="70"/>
      <c r="D41" s="70"/>
      <c r="E41" s="70"/>
      <c r="F41" s="70"/>
      <c r="G41" s="70"/>
      <c r="H41" s="70"/>
      <c r="I41" s="70"/>
      <c r="J41" s="70"/>
      <c r="K41" s="70"/>
      <c r="L41" s="71"/>
      <c r="M41" s="27"/>
      <c r="N41" s="27"/>
      <c r="O41" s="27"/>
      <c r="P41" s="26"/>
      <c r="Q41" s="26"/>
      <c r="R41" s="28"/>
      <c r="S41" s="8"/>
      <c r="T41" s="12"/>
      <c r="U41" s="11"/>
      <c r="V41" s="4"/>
      <c r="W41" s="4"/>
      <c r="X41" s="4"/>
      <c r="Y41" s="4"/>
      <c r="Z41" s="4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</row>
    <row r="42" spans="1:219" s="10" customFormat="1">
      <c r="B42" s="70" t="s">
        <v>48</v>
      </c>
      <c r="C42" s="70"/>
      <c r="D42" s="70"/>
      <c r="E42" s="70"/>
      <c r="F42" s="70"/>
      <c r="G42" s="70"/>
      <c r="H42" s="70"/>
      <c r="I42" s="70"/>
      <c r="J42" s="70"/>
      <c r="K42" s="70"/>
      <c r="L42" s="71"/>
      <c r="M42" s="27"/>
      <c r="N42" s="27"/>
      <c r="O42" s="27"/>
      <c r="P42" s="26"/>
      <c r="Q42" s="26"/>
      <c r="R42" s="28"/>
      <c r="S42" s="8"/>
      <c r="T42" s="12"/>
      <c r="U42" s="11"/>
      <c r="V42" s="4"/>
      <c r="W42" s="4"/>
      <c r="X42" s="4"/>
      <c r="Y42" s="4"/>
      <c r="Z42" s="4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</row>
    <row r="43" spans="1:219" s="10" customFormat="1">
      <c r="B43" s="70" t="s">
        <v>47</v>
      </c>
      <c r="C43" s="70"/>
      <c r="D43" s="70"/>
      <c r="E43" s="70"/>
      <c r="F43" s="70"/>
      <c r="G43" s="70"/>
      <c r="H43" s="70"/>
      <c r="I43" s="70"/>
      <c r="J43" s="70"/>
      <c r="K43" s="70"/>
      <c r="L43" s="71"/>
      <c r="M43" s="27"/>
      <c r="N43" s="27"/>
      <c r="O43" s="27"/>
      <c r="P43" s="26"/>
      <c r="Q43" s="26"/>
      <c r="R43" s="28"/>
      <c r="S43" s="8"/>
      <c r="T43" s="12"/>
      <c r="U43" s="11"/>
      <c r="V43" s="4"/>
      <c r="W43" s="4"/>
      <c r="X43" s="4"/>
      <c r="Y43" s="4"/>
      <c r="Z43" s="4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</row>
    <row r="44" spans="1:219" s="25" customFormat="1">
      <c r="A44" s="22"/>
      <c r="B44" s="22"/>
      <c r="C44" s="22"/>
      <c r="D44" s="22"/>
      <c r="E44" s="22"/>
      <c r="F44" s="22"/>
      <c r="G44" s="22" t="s">
        <v>43</v>
      </c>
      <c r="H44" s="22"/>
      <c r="I44" s="22"/>
      <c r="J44" s="22"/>
      <c r="K44" s="22"/>
      <c r="L44" s="22"/>
      <c r="N44" s="16"/>
      <c r="O44" s="16"/>
      <c r="P44" s="16"/>
      <c r="Q44" s="16"/>
      <c r="R44" s="16"/>
      <c r="S44" s="16"/>
    </row>
    <row r="45" spans="1:219" s="15" customFormat="1">
      <c r="B45" s="35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7"/>
      <c r="O45" s="22"/>
      <c r="P45" s="17"/>
      <c r="Q45" s="17"/>
      <c r="R45" s="17"/>
      <c r="S45" s="17"/>
      <c r="T45" s="17"/>
    </row>
    <row r="46" spans="1:219" s="15" customFormat="1">
      <c r="B46" s="34" t="s">
        <v>60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7"/>
      <c r="O46" s="17"/>
      <c r="Q46" s="17"/>
      <c r="R46" s="18"/>
      <c r="S46" s="17"/>
      <c r="T46" s="17"/>
    </row>
    <row r="47" spans="1:219" s="15" customFormat="1"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7"/>
      <c r="O47" s="17"/>
      <c r="Q47" s="17"/>
      <c r="R47" s="18"/>
      <c r="S47" s="17"/>
      <c r="T47" s="17"/>
    </row>
    <row r="48" spans="1:219" s="20" customFormat="1" ht="18.75" customHeight="1">
      <c r="B48" s="19"/>
      <c r="D48" s="23"/>
      <c r="E48" s="18" t="s">
        <v>36</v>
      </c>
      <c r="F48" s="22"/>
      <c r="N48" s="21"/>
      <c r="O48" s="21"/>
      <c r="P48" s="21"/>
      <c r="Q48" s="21"/>
      <c r="R48" s="18" t="s">
        <v>40</v>
      </c>
      <c r="S48" s="17"/>
      <c r="T48" s="25"/>
    </row>
    <row r="49" spans="5:20">
      <c r="E49" s="24"/>
      <c r="F49" s="24"/>
      <c r="R49" s="24"/>
      <c r="S49" s="24"/>
      <c r="T49" s="24"/>
    </row>
    <row r="50" spans="5:20">
      <c r="E50" s="24" t="s">
        <v>37</v>
      </c>
      <c r="F50" s="24" t="s">
        <v>38</v>
      </c>
      <c r="R50" s="24" t="s">
        <v>41</v>
      </c>
      <c r="S50" s="24" t="s">
        <v>38</v>
      </c>
      <c r="T50" s="24"/>
    </row>
    <row r="51" spans="5:20">
      <c r="E51" s="24" t="s">
        <v>39</v>
      </c>
      <c r="F51" s="24"/>
      <c r="R51" s="24" t="s">
        <v>39</v>
      </c>
      <c r="S51" s="24"/>
      <c r="T51" s="24"/>
    </row>
  </sheetData>
  <autoFilter ref="B6:HK40"/>
  <mergeCells count="27">
    <mergeCell ref="B1:Z1"/>
    <mergeCell ref="B3:Z3"/>
    <mergeCell ref="D4:D5"/>
    <mergeCell ref="E4:E5"/>
    <mergeCell ref="L4:M4"/>
    <mergeCell ref="V4:V5"/>
    <mergeCell ref="B2:Z2"/>
    <mergeCell ref="Z4:Z5"/>
    <mergeCell ref="W4:W5"/>
    <mergeCell ref="U4:U5"/>
    <mergeCell ref="I4:I5"/>
    <mergeCell ref="R4:R5"/>
    <mergeCell ref="B43:L43"/>
    <mergeCell ref="H4:H5"/>
    <mergeCell ref="K4:K5"/>
    <mergeCell ref="B4:B5"/>
    <mergeCell ref="Y4:Y5"/>
    <mergeCell ref="C4:C5"/>
    <mergeCell ref="S4:S5"/>
    <mergeCell ref="J4:J5"/>
    <mergeCell ref="X4:X5"/>
    <mergeCell ref="G4:G5"/>
    <mergeCell ref="B42:L42"/>
    <mergeCell ref="B41:L41"/>
    <mergeCell ref="T4:T5"/>
    <mergeCell ref="N4:O4"/>
    <mergeCell ref="F4:F5"/>
  </mergeCells>
  <phoneticPr fontId="0" type="noConversion"/>
  <pageMargins left="0.5" right="0.19685039370078741" top="0.27559055118110237" bottom="0.23622047244094491" header="0.39370078740157483" footer="0.15748031496062992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Договору</vt:lpstr>
      <vt:lpstr>'Приложение №1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Ворков</cp:lastModifiedBy>
  <cp:lastPrinted>2012-11-01T10:40:21Z</cp:lastPrinted>
  <dcterms:created xsi:type="dcterms:W3CDTF">2011-03-01T07:20:06Z</dcterms:created>
  <dcterms:modified xsi:type="dcterms:W3CDTF">2013-01-18T07:07:59Z</dcterms:modified>
</cp:coreProperties>
</file>